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Лист1!$B$2:$L$175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3" i="1"/>
  <c r="L173" s="1"/>
  <c r="H173"/>
  <c r="H163"/>
  <c r="L160"/>
  <c r="J163"/>
  <c r="J69"/>
  <c r="L69" s="1"/>
  <c r="J65"/>
  <c r="L65" s="1"/>
  <c r="J66"/>
  <c r="J67"/>
  <c r="J68"/>
  <c r="J70"/>
  <c r="L70" s="1"/>
  <c r="J64"/>
  <c r="J49"/>
  <c r="J50"/>
  <c r="J51"/>
  <c r="J52"/>
  <c r="J53"/>
  <c r="J54"/>
  <c r="J48"/>
  <c r="J22"/>
  <c r="L22" s="1"/>
  <c r="J17"/>
  <c r="J18"/>
  <c r="J19"/>
  <c r="J20"/>
  <c r="J21"/>
  <c r="J23"/>
  <c r="L23" s="1"/>
  <c r="J24"/>
  <c r="L24" s="1"/>
  <c r="J16"/>
  <c r="L17"/>
  <c r="L18"/>
  <c r="L19"/>
  <c r="L20"/>
  <c r="L21"/>
  <c r="J34"/>
  <c r="J35"/>
  <c r="J36"/>
  <c r="L36" s="1"/>
  <c r="J37"/>
  <c r="L37" s="1"/>
  <c r="J38"/>
  <c r="L38" s="1"/>
  <c r="J39"/>
  <c r="L39" s="1"/>
  <c r="J33"/>
  <c r="J55" l="1"/>
  <c r="J119"/>
  <c r="L119" s="1"/>
  <c r="J120"/>
  <c r="L120" s="1"/>
  <c r="J121"/>
  <c r="J122"/>
  <c r="J123"/>
  <c r="J124"/>
  <c r="L124" s="1"/>
  <c r="H125"/>
  <c r="J138"/>
  <c r="J139"/>
  <c r="J140"/>
  <c r="J141"/>
  <c r="J137"/>
  <c r="J91"/>
  <c r="J92"/>
  <c r="J93"/>
  <c r="J94"/>
  <c r="J95"/>
  <c r="L95" s="1"/>
  <c r="J96"/>
  <c r="L96" s="1"/>
  <c r="J97"/>
  <c r="J90"/>
  <c r="L97"/>
  <c r="L94"/>
  <c r="L157"/>
  <c r="J80"/>
  <c r="J81"/>
  <c r="J79"/>
  <c r="J150"/>
  <c r="H150"/>
  <c r="L147"/>
  <c r="H98"/>
  <c r="L53"/>
  <c r="L34"/>
  <c r="H82"/>
  <c r="J125" l="1"/>
  <c r="L163"/>
  <c r="J71"/>
  <c r="H71"/>
  <c r="H142"/>
  <c r="L141"/>
  <c r="J142"/>
  <c r="L51"/>
  <c r="J82"/>
  <c r="H132"/>
  <c r="J132"/>
  <c r="L139"/>
  <c r="L140"/>
  <c r="L121"/>
  <c r="L122"/>
  <c r="L123"/>
  <c r="L118"/>
  <c r="L91"/>
  <c r="L92"/>
  <c r="L93"/>
  <c r="L90"/>
  <c r="L80"/>
  <c r="L81"/>
  <c r="L79"/>
  <c r="L49"/>
  <c r="L50"/>
  <c r="L52"/>
  <c r="L54"/>
  <c r="L48"/>
  <c r="H55"/>
  <c r="L35"/>
  <c r="L33"/>
  <c r="H25"/>
  <c r="J25"/>
  <c r="L68"/>
  <c r="L64"/>
  <c r="L66"/>
  <c r="L67"/>
  <c r="L104"/>
  <c r="J111"/>
  <c r="H111"/>
  <c r="L110"/>
  <c r="L109"/>
  <c r="L108"/>
  <c r="L107"/>
  <c r="J98"/>
  <c r="J40"/>
  <c r="H40"/>
  <c r="L16"/>
  <c r="L142" l="1"/>
  <c r="L132"/>
  <c r="L82"/>
  <c r="L25"/>
  <c r="L40"/>
  <c r="L71"/>
  <c r="L98"/>
  <c r="L125"/>
  <c r="L111"/>
  <c r="L55"/>
  <c r="L150"/>
</calcChain>
</file>

<file path=xl/sharedStrings.xml><?xml version="1.0" encoding="utf-8"?>
<sst xmlns="http://schemas.openxmlformats.org/spreadsheetml/2006/main" count="156" uniqueCount="84">
  <si>
    <t>КБК</t>
  </si>
  <si>
    <t>План</t>
  </si>
  <si>
    <t>Факт</t>
  </si>
  <si>
    <t>% исполнения</t>
  </si>
  <si>
    <t>Всего</t>
  </si>
  <si>
    <t>Наименование субвенции</t>
  </si>
  <si>
    <t xml:space="preserve"> </t>
  </si>
  <si>
    <t>Приложение № 6</t>
  </si>
  <si>
    <t>рублей</t>
  </si>
  <si>
    <t>917 1003 5330173040 244 221</t>
  </si>
  <si>
    <t>917 1003 5330173040 313 262</t>
  </si>
  <si>
    <t>917 0113 5510373070 121 211</t>
  </si>
  <si>
    <t>917 0113 5510373070 129 213</t>
  </si>
  <si>
    <t>917 0113 5510373070 242 221</t>
  </si>
  <si>
    <t>917 0113 5510373070 244 226</t>
  </si>
  <si>
    <t>917 0113 5510373070 244 310</t>
  </si>
  <si>
    <t>917 1006 5351673060 121 211</t>
  </si>
  <si>
    <t>917 1006 5351673060 242 221</t>
  </si>
  <si>
    <t>917 1006 5351673060 244 226</t>
  </si>
  <si>
    <t>917 1006 5351673060 129 213</t>
  </si>
  <si>
    <t>917 1006 5351673060 244 225</t>
  </si>
  <si>
    <t>907 0702 5111373020 111 211</t>
  </si>
  <si>
    <t>907 0702 5111373020  119 213</t>
  </si>
  <si>
    <t>907 0702 5111373020  242 221</t>
  </si>
  <si>
    <t>907 0702 5111373020  244 310</t>
  </si>
  <si>
    <t>907 0701 5111373010 111 211</t>
  </si>
  <si>
    <t>907 0701 5111373010 119 213</t>
  </si>
  <si>
    <t>907 0701 5111373010 244 310</t>
  </si>
  <si>
    <t>917 1006 5351673060 244 310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</si>
  <si>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</si>
  <si>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</si>
  <si>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917 0405 68Г0173120 244 226</t>
  </si>
  <si>
    <t>917 1006 5351673060 244 346</t>
  </si>
  <si>
    <t>917 0113 5510373070 244 346</t>
  </si>
  <si>
    <t>Субвенции на осуществление отдельных областных государственных полномочий в области противодействия коррупции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</si>
  <si>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</si>
  <si>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</si>
  <si>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</si>
  <si>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</si>
  <si>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</si>
  <si>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</si>
  <si>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</si>
  <si>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Cубвенции на 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</si>
  <si>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</si>
  <si>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907 1004 535Р173050 244 342</t>
  </si>
  <si>
    <t>917 1003 5330173040 111 211</t>
  </si>
  <si>
    <t>917 1003 5330173040 119 213</t>
  </si>
  <si>
    <t>917 1003 5330173040 242 221</t>
  </si>
  <si>
    <t>917 1003 5330173040 244 226</t>
  </si>
  <si>
    <t>917 1003 5330173040 244 310</t>
  </si>
  <si>
    <t>907 0701 5111373010 111 266</t>
  </si>
  <si>
    <t>907 0701 5111373010 244 346</t>
  </si>
  <si>
    <t>907 0702 5111373020 111 266</t>
  </si>
  <si>
    <t>907 0702 5111373020  244 346</t>
  </si>
  <si>
    <t>907 0702 5111373020  244 349</t>
  </si>
  <si>
    <t>917 0105 7510351200 244 346</t>
  </si>
  <si>
    <t>"Об утверждении исполнения бюджета МО "Качугский район" за 2020 год"</t>
  </si>
  <si>
    <t>Отчет о расходах, исполненных за счет ассигнований, переданных из областного бюджета на осуществление отдельных государственных полномочий в 2020 году</t>
  </si>
  <si>
    <t>917 0113 5510373070 244 225</t>
  </si>
  <si>
    <t>917 0113 90А0173150 244 346</t>
  </si>
  <si>
    <t>917 0113 90А0173140 242 221</t>
  </si>
  <si>
    <t>917 0113 90А0173140 121 211</t>
  </si>
  <si>
    <t>917 0113 90А0173140 121 266</t>
  </si>
  <si>
    <t>917 0113 90А0173140 129 213</t>
  </si>
  <si>
    <t>917 0113 90А0173140 244 225</t>
  </si>
  <si>
    <t>917 0113 90А0173140 244 310</t>
  </si>
  <si>
    <t>917 0113 90А0173140 244 346</t>
  </si>
  <si>
    <t>917 0113 90А0173160 121 211</t>
  </si>
  <si>
    <t>917 0113 90А0173160 129 213</t>
  </si>
  <si>
    <t>917 0113 90А0173160 244 346</t>
  </si>
  <si>
    <t>917 1003 5330173040 111 266</t>
  </si>
  <si>
    <t>917 0105 7510351200 244 221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</si>
  <si>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</si>
  <si>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907 0702 51127S3180 244 342</t>
  </si>
  <si>
    <t>917 0113 5710773090 121 211</t>
  </si>
  <si>
    <t>917 0113 5710773090 121 266</t>
  </si>
  <si>
    <t>917 0113 5710773090 129 213</t>
  </si>
  <si>
    <t>917 0113 5710773090 122 212</t>
  </si>
  <si>
    <t>917 0113 5710773090 122 226</t>
  </si>
  <si>
    <t>917 0113 5710773090 242 221</t>
  </si>
  <si>
    <t>917 0113 5710773090 244 226</t>
  </si>
  <si>
    <t>917 0113 5710773090 244 310</t>
  </si>
  <si>
    <t>917 0113 5710773090 244 346</t>
  </si>
  <si>
    <t>к решению думы муниципального района "Качугский район" № 50  от  23.04.2021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</si>
</sst>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0" fillId="0" borderId="0" xfId="0" applyAlignment="1">
      <alignment horizontal="right"/>
    </xf>
    <xf numFmtId="165" fontId="0" fillId="2" borderId="6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2" fillId="2" borderId="1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5" fontId="2" fillId="2" borderId="7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13" xfId="0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49" fontId="0" fillId="2" borderId="1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3" xfId="1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164" fontId="0" fillId="2" borderId="13" xfId="1" applyFont="1" applyFill="1" applyBorder="1" applyAlignment="1">
      <alignment horizontal="center" vertical="center"/>
    </xf>
    <xf numFmtId="165" fontId="0" fillId="2" borderId="14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4" fontId="0" fillId="2" borderId="13" xfId="1" applyFont="1" applyFill="1" applyBorder="1" applyAlignment="1">
      <alignment horizontal="center" vertical="center" wrapText="1"/>
    </xf>
    <xf numFmtId="164" fontId="0" fillId="2" borderId="10" xfId="1" applyFont="1" applyFill="1" applyBorder="1" applyAlignment="1">
      <alignment horizontal="center"/>
    </xf>
    <xf numFmtId="164" fontId="0" fillId="2" borderId="12" xfId="1" applyFont="1" applyFill="1" applyBorder="1" applyAlignment="1">
      <alignment horizontal="center"/>
    </xf>
    <xf numFmtId="164" fontId="0" fillId="2" borderId="13" xfId="1" applyFon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left" vertical="center"/>
    </xf>
    <xf numFmtId="49" fontId="0" fillId="2" borderId="0" xfId="0" applyNumberForma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164" fontId="0" fillId="2" borderId="2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0" fillId="2" borderId="10" xfId="1" applyFont="1" applyFill="1" applyBorder="1" applyAlignment="1">
      <alignment horizontal="center" vertical="center"/>
    </xf>
    <xf numFmtId="164" fontId="0" fillId="2" borderId="12" xfId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left"/>
    </xf>
    <xf numFmtId="49" fontId="0" fillId="2" borderId="0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164" fontId="0" fillId="2" borderId="2" xfId="1" applyFont="1" applyFill="1" applyBorder="1" applyAlignment="1">
      <alignment horizontal="center"/>
    </xf>
    <xf numFmtId="164" fontId="0" fillId="2" borderId="1" xfId="1" applyFont="1" applyFill="1" applyBorder="1" applyAlignment="1">
      <alignment horizontal="center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164" fontId="0" fillId="2" borderId="6" xfId="1" applyFont="1" applyFill="1" applyBorder="1" applyAlignment="1">
      <alignment horizontal="center" vertical="center" wrapText="1"/>
    </xf>
    <xf numFmtId="164" fontId="0" fillId="2" borderId="9" xfId="1" applyFont="1" applyFill="1" applyBorder="1" applyAlignment="1">
      <alignment horizontal="center" vertical="center" wrapText="1"/>
    </xf>
    <xf numFmtId="164" fontId="0" fillId="2" borderId="2" xfId="1" applyFont="1" applyFill="1" applyBorder="1" applyAlignment="1">
      <alignment horizontal="center" vertical="center" wrapText="1"/>
    </xf>
    <xf numFmtId="164" fontId="0" fillId="2" borderId="1" xfId="1" applyFont="1" applyFill="1" applyBorder="1" applyAlignment="1">
      <alignment horizontal="center" vertical="center" wrapText="1"/>
    </xf>
    <xf numFmtId="164" fontId="0" fillId="2" borderId="5" xfId="1" applyFont="1" applyFill="1" applyBorder="1" applyAlignment="1">
      <alignment horizontal="center" vertical="center" wrapText="1"/>
    </xf>
    <xf numFmtId="164" fontId="0" fillId="2" borderId="4" xfId="1" applyFont="1" applyFill="1" applyBorder="1" applyAlignment="1">
      <alignment horizontal="center" vertical="center" wrapText="1"/>
    </xf>
    <xf numFmtId="165" fontId="0" fillId="2" borderId="13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0" fillId="2" borderId="6" xfId="1" applyFont="1" applyFill="1" applyBorder="1" applyAlignment="1">
      <alignment horizontal="center"/>
    </xf>
    <xf numFmtId="164" fontId="0" fillId="2" borderId="9" xfId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3" xfId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0" fillId="2" borderId="13" xfId="1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224"/>
  <sheetViews>
    <sheetView tabSelected="1" topLeftCell="A2" zoomScaleNormal="100" workbookViewId="0">
      <selection activeCell="E3" sqref="E3:L3"/>
    </sheetView>
  </sheetViews>
  <sheetFormatPr defaultRowHeight="12.75"/>
  <cols>
    <col min="1" max="1" width="1.7109375" customWidth="1"/>
    <col min="2" max="3" width="4.5703125" customWidth="1"/>
    <col min="4" max="4" width="19.42578125" customWidth="1"/>
    <col min="5" max="5" width="30.140625" customWidth="1"/>
    <col min="6" max="6" width="2" hidden="1" customWidth="1"/>
    <col min="7" max="7" width="9.140625" hidden="1" customWidth="1"/>
    <col min="8" max="8" width="16.5703125" customWidth="1"/>
    <col min="9" max="9" width="3.28515625" customWidth="1"/>
    <col min="10" max="10" width="16.42578125" customWidth="1"/>
    <col min="11" max="11" width="5.140625" customWidth="1"/>
    <col min="12" max="12" width="13.5703125" customWidth="1"/>
    <col min="13" max="13" width="14.42578125" customWidth="1"/>
    <col min="14" max="14" width="19.5703125" customWidth="1"/>
    <col min="15" max="15" width="12.7109375" customWidth="1"/>
    <col min="16" max="16" width="15.28515625" customWidth="1"/>
    <col min="17" max="17" width="1.7109375" customWidth="1"/>
    <col min="18" max="18" width="2.140625" customWidth="1"/>
    <col min="19" max="19" width="1.7109375" customWidth="1"/>
    <col min="20" max="20" width="1.28515625" customWidth="1"/>
    <col min="21" max="21" width="2.85546875" customWidth="1"/>
  </cols>
  <sheetData>
    <row r="1" spans="2:13" hidden="1"/>
    <row r="2" spans="2:13">
      <c r="J2" s="131" t="s">
        <v>7</v>
      </c>
      <c r="K2" s="131"/>
      <c r="L2" s="131"/>
    </row>
    <row r="3" spans="2:13" ht="15.6" customHeight="1">
      <c r="E3" s="131" t="s">
        <v>83</v>
      </c>
      <c r="F3" s="131"/>
      <c r="G3" s="131"/>
      <c r="H3" s="131"/>
      <c r="I3" s="131"/>
      <c r="J3" s="131"/>
      <c r="K3" s="131"/>
      <c r="L3" s="131"/>
    </row>
    <row r="4" spans="2:13" ht="16.149999999999999" customHeight="1">
      <c r="E4" s="131" t="s">
        <v>56</v>
      </c>
      <c r="F4" s="131"/>
      <c r="G4" s="131"/>
      <c r="H4" s="131"/>
      <c r="I4" s="131"/>
      <c r="J4" s="131"/>
      <c r="K4" s="131"/>
      <c r="L4" s="131"/>
    </row>
    <row r="6" spans="2:13" hidden="1"/>
    <row r="7" spans="2:13" ht="12.75" customHeight="1">
      <c r="B7" s="115" t="s">
        <v>57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2:13" ht="19.899999999999999" customHeight="1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2:13" ht="12.75" hidden="1" customHeight="1"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2:13" hidden="1"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</row>
    <row r="11" spans="2:13" ht="12" customHeight="1">
      <c r="L11" s="5" t="s">
        <v>8</v>
      </c>
    </row>
    <row r="12" spans="2:13" hidden="1">
      <c r="E12" s="1"/>
      <c r="F12" s="117"/>
      <c r="G12" s="117"/>
      <c r="H12" s="117"/>
      <c r="I12" s="117"/>
      <c r="J12" s="117"/>
      <c r="K12" s="117"/>
      <c r="L12" s="117"/>
    </row>
    <row r="13" spans="2:13" ht="13.5" hidden="1" customHeight="1">
      <c r="F13" s="118"/>
      <c r="G13" s="118"/>
      <c r="H13" s="118"/>
      <c r="I13" s="118"/>
      <c r="J13" s="118"/>
      <c r="K13" s="118"/>
      <c r="L13" s="118"/>
    </row>
    <row r="14" spans="2:13" ht="12.75" customHeight="1">
      <c r="B14" s="119" t="s">
        <v>5</v>
      </c>
      <c r="C14" s="120"/>
      <c r="D14" s="121"/>
      <c r="E14" s="119" t="s">
        <v>0</v>
      </c>
      <c r="F14" s="120"/>
      <c r="G14" s="121"/>
      <c r="H14" s="119" t="s">
        <v>1</v>
      </c>
      <c r="I14" s="121"/>
      <c r="J14" s="119" t="s">
        <v>2</v>
      </c>
      <c r="K14" s="121"/>
      <c r="L14" s="119" t="s">
        <v>3</v>
      </c>
      <c r="M14" s="3"/>
    </row>
    <row r="15" spans="2:13" ht="16.899999999999999" customHeight="1">
      <c r="B15" s="122"/>
      <c r="C15" s="123"/>
      <c r="D15" s="124"/>
      <c r="E15" s="136"/>
      <c r="F15" s="137"/>
      <c r="G15" s="138"/>
      <c r="H15" s="122"/>
      <c r="I15" s="124"/>
      <c r="J15" s="122"/>
      <c r="K15" s="124"/>
      <c r="L15" s="122"/>
      <c r="M15" s="3"/>
    </row>
    <row r="16" spans="2:13">
      <c r="B16" s="46" t="s">
        <v>35</v>
      </c>
      <c r="C16" s="47"/>
      <c r="D16" s="48"/>
      <c r="E16" s="69" t="s">
        <v>74</v>
      </c>
      <c r="F16" s="69"/>
      <c r="G16" s="69"/>
      <c r="H16" s="65">
        <v>603339.64</v>
      </c>
      <c r="I16" s="65"/>
      <c r="J16" s="65">
        <f>H16</f>
        <v>603339.64</v>
      </c>
      <c r="K16" s="65"/>
      <c r="L16" s="7">
        <f>J16/H16*100</f>
        <v>100</v>
      </c>
      <c r="M16" s="3"/>
    </row>
    <row r="17" spans="2:13">
      <c r="B17" s="49"/>
      <c r="C17" s="50"/>
      <c r="D17" s="51"/>
      <c r="E17" s="69" t="s">
        <v>75</v>
      </c>
      <c r="F17" s="69"/>
      <c r="G17" s="69"/>
      <c r="H17" s="63">
        <v>4206.93</v>
      </c>
      <c r="I17" s="64"/>
      <c r="J17" s="65">
        <f t="shared" ref="J17:J24" si="0">H17</f>
        <v>4206.93</v>
      </c>
      <c r="K17" s="65"/>
      <c r="L17" s="7">
        <f t="shared" ref="L17:L24" si="1">J17/H17*100</f>
        <v>100</v>
      </c>
      <c r="M17" s="3"/>
    </row>
    <row r="18" spans="2:13">
      <c r="B18" s="49"/>
      <c r="C18" s="50"/>
      <c r="D18" s="51"/>
      <c r="E18" s="69" t="s">
        <v>76</v>
      </c>
      <c r="F18" s="69"/>
      <c r="G18" s="69"/>
      <c r="H18" s="65">
        <v>183479.07</v>
      </c>
      <c r="I18" s="65"/>
      <c r="J18" s="65">
        <f t="shared" si="0"/>
        <v>183479.07</v>
      </c>
      <c r="K18" s="65"/>
      <c r="L18" s="7">
        <f t="shared" si="1"/>
        <v>100</v>
      </c>
      <c r="M18" s="3"/>
    </row>
    <row r="19" spans="2:13">
      <c r="B19" s="49"/>
      <c r="C19" s="50"/>
      <c r="D19" s="51"/>
      <c r="E19" s="69" t="s">
        <v>77</v>
      </c>
      <c r="F19" s="69"/>
      <c r="G19" s="69"/>
      <c r="H19" s="65">
        <v>500</v>
      </c>
      <c r="I19" s="65"/>
      <c r="J19" s="65">
        <f t="shared" si="0"/>
        <v>500</v>
      </c>
      <c r="K19" s="65"/>
      <c r="L19" s="7">
        <f t="shared" si="1"/>
        <v>100</v>
      </c>
      <c r="M19" s="3"/>
    </row>
    <row r="20" spans="2:13">
      <c r="B20" s="49"/>
      <c r="C20" s="50"/>
      <c r="D20" s="51"/>
      <c r="E20" s="69" t="s">
        <v>78</v>
      </c>
      <c r="F20" s="69"/>
      <c r="G20" s="69"/>
      <c r="H20" s="63">
        <v>14300</v>
      </c>
      <c r="I20" s="64"/>
      <c r="J20" s="65">
        <f t="shared" si="0"/>
        <v>14300</v>
      </c>
      <c r="K20" s="65"/>
      <c r="L20" s="7">
        <f t="shared" si="1"/>
        <v>100</v>
      </c>
      <c r="M20" s="3"/>
    </row>
    <row r="21" spans="2:13">
      <c r="B21" s="49"/>
      <c r="C21" s="50"/>
      <c r="D21" s="51"/>
      <c r="E21" s="69" t="s">
        <v>79</v>
      </c>
      <c r="F21" s="69"/>
      <c r="G21" s="69"/>
      <c r="H21" s="65">
        <v>10000</v>
      </c>
      <c r="I21" s="65"/>
      <c r="J21" s="65">
        <f t="shared" si="0"/>
        <v>10000</v>
      </c>
      <c r="K21" s="65"/>
      <c r="L21" s="7">
        <f t="shared" si="1"/>
        <v>100</v>
      </c>
      <c r="M21" s="3"/>
    </row>
    <row r="22" spans="2:13">
      <c r="B22" s="49"/>
      <c r="C22" s="50"/>
      <c r="D22" s="51"/>
      <c r="E22" s="69" t="s">
        <v>80</v>
      </c>
      <c r="F22" s="69"/>
      <c r="G22" s="69"/>
      <c r="H22" s="63">
        <v>20000</v>
      </c>
      <c r="I22" s="64"/>
      <c r="J22" s="63">
        <f t="shared" ref="J22" si="2">H22</f>
        <v>20000</v>
      </c>
      <c r="K22" s="64"/>
      <c r="L22" s="7">
        <f t="shared" si="1"/>
        <v>100</v>
      </c>
      <c r="M22" s="3"/>
    </row>
    <row r="23" spans="2:13">
      <c r="B23" s="49"/>
      <c r="C23" s="50"/>
      <c r="D23" s="51"/>
      <c r="E23" s="69" t="s">
        <v>81</v>
      </c>
      <c r="F23" s="69"/>
      <c r="G23" s="69"/>
      <c r="H23" s="65">
        <v>16974.36</v>
      </c>
      <c r="I23" s="65"/>
      <c r="J23" s="65">
        <f t="shared" si="0"/>
        <v>16974.36</v>
      </c>
      <c r="K23" s="65"/>
      <c r="L23" s="7">
        <f t="shared" si="1"/>
        <v>100</v>
      </c>
      <c r="M23" s="3"/>
    </row>
    <row r="24" spans="2:13">
      <c r="B24" s="49"/>
      <c r="C24" s="50"/>
      <c r="D24" s="51"/>
      <c r="E24" s="69" t="s">
        <v>82</v>
      </c>
      <c r="F24" s="69"/>
      <c r="G24" s="69"/>
      <c r="H24" s="65">
        <v>11000</v>
      </c>
      <c r="I24" s="65"/>
      <c r="J24" s="65">
        <f t="shared" si="0"/>
        <v>11000</v>
      </c>
      <c r="K24" s="65"/>
      <c r="L24" s="7">
        <f t="shared" si="1"/>
        <v>100</v>
      </c>
      <c r="M24" s="3"/>
    </row>
    <row r="25" spans="2:13">
      <c r="B25" s="52"/>
      <c r="C25" s="53"/>
      <c r="D25" s="54"/>
      <c r="E25" s="34" t="s">
        <v>4</v>
      </c>
      <c r="F25" s="35"/>
      <c r="G25" s="9"/>
      <c r="H25" s="74">
        <f>SUM(H16:H24)</f>
        <v>863800.00000000012</v>
      </c>
      <c r="I25" s="75"/>
      <c r="J25" s="76">
        <f>SUM(J16:J24)</f>
        <v>863800.00000000012</v>
      </c>
      <c r="K25" s="77"/>
      <c r="L25" s="10">
        <f t="shared" ref="L25" si="3">J25/H25*100</f>
        <v>100</v>
      </c>
      <c r="M25" s="3"/>
    </row>
    <row r="26" spans="2:13" ht="19.899999999999999" customHeight="1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2:13" ht="12.75" hidden="1" customHeight="1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</row>
    <row r="28" spans="2:13" ht="12.75" hidden="1" customHeight="1"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29" spans="2:13" ht="12.75" hidden="1" customHeight="1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2:13" hidden="1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2:13">
      <c r="B31" s="37" t="s">
        <v>5</v>
      </c>
      <c r="C31" s="38"/>
      <c r="D31" s="39"/>
      <c r="E31" s="37" t="s">
        <v>0</v>
      </c>
      <c r="F31" s="38"/>
      <c r="G31" s="39"/>
      <c r="H31" s="37" t="s">
        <v>1</v>
      </c>
      <c r="I31" s="39"/>
      <c r="J31" s="37" t="s">
        <v>2</v>
      </c>
      <c r="K31" s="39"/>
      <c r="L31" s="37" t="s">
        <v>3</v>
      </c>
      <c r="M31" s="3"/>
    </row>
    <row r="32" spans="2:13" ht="13.9" customHeight="1">
      <c r="B32" s="43"/>
      <c r="C32" s="116"/>
      <c r="D32" s="44"/>
      <c r="E32" s="40"/>
      <c r="F32" s="41"/>
      <c r="G32" s="42"/>
      <c r="H32" s="43"/>
      <c r="I32" s="42"/>
      <c r="J32" s="43"/>
      <c r="K32" s="44"/>
      <c r="L32" s="43"/>
      <c r="M32" s="3"/>
    </row>
    <row r="33" spans="2:13">
      <c r="B33" s="46" t="s">
        <v>36</v>
      </c>
      <c r="C33" s="47"/>
      <c r="D33" s="48"/>
      <c r="E33" s="66" t="s">
        <v>11</v>
      </c>
      <c r="F33" s="67"/>
      <c r="G33" s="68"/>
      <c r="H33" s="65">
        <v>1165142.92</v>
      </c>
      <c r="I33" s="65"/>
      <c r="J33" s="65">
        <f>H33</f>
        <v>1165142.92</v>
      </c>
      <c r="K33" s="65"/>
      <c r="L33" s="7">
        <f>J33/H33*100</f>
        <v>100</v>
      </c>
      <c r="M33" s="3"/>
    </row>
    <row r="34" spans="2:13">
      <c r="B34" s="49"/>
      <c r="C34" s="50"/>
      <c r="D34" s="51"/>
      <c r="E34" s="66" t="s">
        <v>12</v>
      </c>
      <c r="F34" s="67"/>
      <c r="G34" s="68"/>
      <c r="H34" s="65">
        <v>344056.56</v>
      </c>
      <c r="I34" s="65"/>
      <c r="J34" s="65">
        <f t="shared" ref="J34:J39" si="4">H34</f>
        <v>344056.56</v>
      </c>
      <c r="K34" s="65"/>
      <c r="L34" s="7">
        <f>J34/H34*100</f>
        <v>100</v>
      </c>
      <c r="M34" s="3"/>
    </row>
    <row r="35" spans="2:13">
      <c r="B35" s="49"/>
      <c r="C35" s="50"/>
      <c r="D35" s="51"/>
      <c r="E35" s="66" t="s">
        <v>13</v>
      </c>
      <c r="F35" s="67"/>
      <c r="G35" s="68"/>
      <c r="H35" s="65">
        <v>20450</v>
      </c>
      <c r="I35" s="65"/>
      <c r="J35" s="65">
        <f t="shared" si="4"/>
        <v>20450</v>
      </c>
      <c r="K35" s="65"/>
      <c r="L35" s="7">
        <f t="shared" ref="L35:L39" si="5">J35/H35*100</f>
        <v>100</v>
      </c>
      <c r="M35" s="3"/>
    </row>
    <row r="36" spans="2:13">
      <c r="B36" s="49"/>
      <c r="C36" s="50"/>
      <c r="D36" s="51"/>
      <c r="E36" s="66" t="s">
        <v>58</v>
      </c>
      <c r="F36" s="67"/>
      <c r="G36" s="68"/>
      <c r="H36" s="63">
        <v>33528.22</v>
      </c>
      <c r="I36" s="64"/>
      <c r="J36" s="65">
        <f t="shared" si="4"/>
        <v>33528.22</v>
      </c>
      <c r="K36" s="65"/>
      <c r="L36" s="7">
        <f t="shared" si="5"/>
        <v>100</v>
      </c>
      <c r="M36" s="3"/>
    </row>
    <row r="37" spans="2:13">
      <c r="B37" s="49"/>
      <c r="C37" s="50"/>
      <c r="D37" s="51"/>
      <c r="E37" s="66" t="s">
        <v>14</v>
      </c>
      <c r="F37" s="67"/>
      <c r="G37" s="68"/>
      <c r="H37" s="65">
        <v>55050.64</v>
      </c>
      <c r="I37" s="65"/>
      <c r="J37" s="65">
        <f t="shared" si="4"/>
        <v>55050.64</v>
      </c>
      <c r="K37" s="65"/>
      <c r="L37" s="7">
        <f t="shared" si="5"/>
        <v>100</v>
      </c>
      <c r="M37" s="3"/>
    </row>
    <row r="38" spans="2:13">
      <c r="B38" s="49"/>
      <c r="C38" s="50"/>
      <c r="D38" s="51"/>
      <c r="E38" s="66" t="s">
        <v>15</v>
      </c>
      <c r="F38" s="67"/>
      <c r="G38" s="68"/>
      <c r="H38" s="65">
        <v>43535.66</v>
      </c>
      <c r="I38" s="65"/>
      <c r="J38" s="65">
        <f t="shared" si="4"/>
        <v>43535.66</v>
      </c>
      <c r="K38" s="65"/>
      <c r="L38" s="7">
        <f t="shared" si="5"/>
        <v>100</v>
      </c>
      <c r="M38" s="3"/>
    </row>
    <row r="39" spans="2:13">
      <c r="B39" s="49"/>
      <c r="C39" s="50"/>
      <c r="D39" s="51"/>
      <c r="E39" s="69" t="s">
        <v>33</v>
      </c>
      <c r="F39" s="69"/>
      <c r="G39" s="69"/>
      <c r="H39" s="65">
        <v>10136</v>
      </c>
      <c r="I39" s="65"/>
      <c r="J39" s="65">
        <f t="shared" si="4"/>
        <v>10136</v>
      </c>
      <c r="K39" s="65"/>
      <c r="L39" s="7">
        <f t="shared" si="5"/>
        <v>100</v>
      </c>
      <c r="M39" s="3"/>
    </row>
    <row r="40" spans="2:13" ht="13.5" customHeight="1">
      <c r="B40" s="52"/>
      <c r="C40" s="53"/>
      <c r="D40" s="54"/>
      <c r="E40" s="55" t="s">
        <v>4</v>
      </c>
      <c r="F40" s="55"/>
      <c r="G40" s="11"/>
      <c r="H40" s="74">
        <f>SUM(H33:H39)</f>
        <v>1671899.9999999998</v>
      </c>
      <c r="I40" s="75"/>
      <c r="J40" s="76">
        <f>SUM(J33:J39)</f>
        <v>1671899.9999999998</v>
      </c>
      <c r="K40" s="77"/>
      <c r="L40" s="10">
        <f t="shared" ref="L40" si="6">J40/H40*100</f>
        <v>100</v>
      </c>
      <c r="M40" s="3"/>
    </row>
    <row r="41" spans="2:13" ht="23.45" customHeight="1"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2:13" ht="12.75" hidden="1" customHeight="1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2:13" ht="12.75" hidden="1" customHeight="1"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2:13" ht="0.75" hidden="1" customHeight="1"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2:13" hidden="1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2:13" ht="24" customHeight="1">
      <c r="B46" s="37" t="s">
        <v>5</v>
      </c>
      <c r="C46" s="38"/>
      <c r="D46" s="39"/>
      <c r="E46" s="37" t="s">
        <v>0</v>
      </c>
      <c r="F46" s="38"/>
      <c r="G46" s="39"/>
      <c r="H46" s="37" t="s">
        <v>1</v>
      </c>
      <c r="I46" s="39"/>
      <c r="J46" s="37" t="s">
        <v>2</v>
      </c>
      <c r="K46" s="39"/>
      <c r="L46" s="37" t="s">
        <v>3</v>
      </c>
      <c r="M46" s="3"/>
    </row>
    <row r="47" spans="2:13" ht="3.6" customHeight="1">
      <c r="B47" s="43"/>
      <c r="C47" s="116"/>
      <c r="D47" s="44"/>
      <c r="E47" s="40"/>
      <c r="F47" s="41"/>
      <c r="G47" s="42"/>
      <c r="H47" s="40"/>
      <c r="I47" s="42"/>
      <c r="J47" s="43"/>
      <c r="K47" s="44"/>
      <c r="L47" s="43"/>
      <c r="M47" s="3"/>
    </row>
    <row r="48" spans="2:13">
      <c r="B48" s="46" t="s">
        <v>37</v>
      </c>
      <c r="C48" s="47"/>
      <c r="D48" s="48"/>
      <c r="E48" s="66" t="s">
        <v>16</v>
      </c>
      <c r="F48" s="67"/>
      <c r="G48" s="67"/>
      <c r="H48" s="62">
        <v>607596.69999999995</v>
      </c>
      <c r="I48" s="62"/>
      <c r="J48" s="62">
        <f>H48</f>
        <v>607596.69999999995</v>
      </c>
      <c r="K48" s="62"/>
      <c r="L48" s="7">
        <f>J48/H48*100</f>
        <v>100</v>
      </c>
      <c r="M48" s="3"/>
    </row>
    <row r="49" spans="2:13">
      <c r="B49" s="49"/>
      <c r="C49" s="50"/>
      <c r="D49" s="51"/>
      <c r="E49" s="66" t="s">
        <v>19</v>
      </c>
      <c r="F49" s="67"/>
      <c r="G49" s="67"/>
      <c r="H49" s="62">
        <v>183494.21</v>
      </c>
      <c r="I49" s="62"/>
      <c r="J49" s="62">
        <f t="shared" ref="J49:J54" si="7">H49</f>
        <v>183494.21</v>
      </c>
      <c r="K49" s="62"/>
      <c r="L49" s="7">
        <f t="shared" ref="L49:L54" si="8">J49/H49*100</f>
        <v>100</v>
      </c>
      <c r="M49" s="3"/>
    </row>
    <row r="50" spans="2:13">
      <c r="B50" s="49"/>
      <c r="C50" s="50"/>
      <c r="D50" s="51"/>
      <c r="E50" s="66" t="s">
        <v>17</v>
      </c>
      <c r="F50" s="67"/>
      <c r="G50" s="67"/>
      <c r="H50" s="62">
        <v>7200</v>
      </c>
      <c r="I50" s="62"/>
      <c r="J50" s="62">
        <f t="shared" si="7"/>
        <v>7200</v>
      </c>
      <c r="K50" s="62"/>
      <c r="L50" s="7">
        <f t="shared" si="8"/>
        <v>100</v>
      </c>
      <c r="M50" s="3"/>
    </row>
    <row r="51" spans="2:13">
      <c r="B51" s="49"/>
      <c r="C51" s="50"/>
      <c r="D51" s="51"/>
      <c r="E51" s="66" t="s">
        <v>20</v>
      </c>
      <c r="F51" s="67"/>
      <c r="G51" s="67"/>
      <c r="H51" s="62">
        <v>12372.73</v>
      </c>
      <c r="I51" s="62"/>
      <c r="J51" s="62">
        <f t="shared" si="7"/>
        <v>12372.73</v>
      </c>
      <c r="K51" s="62"/>
      <c r="L51" s="7">
        <f t="shared" si="8"/>
        <v>100</v>
      </c>
      <c r="M51" s="3"/>
    </row>
    <row r="52" spans="2:13">
      <c r="B52" s="49"/>
      <c r="C52" s="50"/>
      <c r="D52" s="51"/>
      <c r="E52" s="66" t="s">
        <v>18</v>
      </c>
      <c r="F52" s="67"/>
      <c r="G52" s="67"/>
      <c r="H52" s="59">
        <v>2703.54</v>
      </c>
      <c r="I52" s="59"/>
      <c r="J52" s="62">
        <f t="shared" si="7"/>
        <v>2703.54</v>
      </c>
      <c r="K52" s="62"/>
      <c r="L52" s="7">
        <f t="shared" si="8"/>
        <v>100</v>
      </c>
      <c r="M52" s="3"/>
    </row>
    <row r="53" spans="2:13">
      <c r="B53" s="49"/>
      <c r="C53" s="50"/>
      <c r="D53" s="51"/>
      <c r="E53" s="12" t="s">
        <v>28</v>
      </c>
      <c r="F53" s="13"/>
      <c r="G53" s="13"/>
      <c r="H53" s="59">
        <v>53267.11</v>
      </c>
      <c r="I53" s="59"/>
      <c r="J53" s="62">
        <f t="shared" si="7"/>
        <v>53267.11</v>
      </c>
      <c r="K53" s="62"/>
      <c r="L53" s="7">
        <f t="shared" si="8"/>
        <v>100</v>
      </c>
      <c r="M53" s="3"/>
    </row>
    <row r="54" spans="2:13">
      <c r="B54" s="49"/>
      <c r="C54" s="50"/>
      <c r="D54" s="51"/>
      <c r="E54" s="69" t="s">
        <v>32</v>
      </c>
      <c r="F54" s="69"/>
      <c r="G54" s="69"/>
      <c r="H54" s="65">
        <v>3565.71</v>
      </c>
      <c r="I54" s="65"/>
      <c r="J54" s="62">
        <f t="shared" si="7"/>
        <v>3565.71</v>
      </c>
      <c r="K54" s="62"/>
      <c r="L54" s="7">
        <f t="shared" si="8"/>
        <v>100</v>
      </c>
      <c r="M54" s="3"/>
    </row>
    <row r="55" spans="2:13">
      <c r="B55" s="52"/>
      <c r="C55" s="53"/>
      <c r="D55" s="54"/>
      <c r="E55" s="55" t="s">
        <v>4</v>
      </c>
      <c r="F55" s="55"/>
      <c r="G55" s="11"/>
      <c r="H55" s="56">
        <f>SUM(H48:H54)</f>
        <v>870199.99999999988</v>
      </c>
      <c r="I55" s="56"/>
      <c r="J55" s="139">
        <f>J48+J49+J50+J51+J52+J53+J54</f>
        <v>870199.99999999988</v>
      </c>
      <c r="K55" s="139"/>
      <c r="L55" s="8">
        <f t="shared" ref="L55" si="9">J55/H55*100</f>
        <v>100</v>
      </c>
      <c r="M55" s="3"/>
    </row>
    <row r="56" spans="2:13" ht="23.45" customHeight="1"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</row>
    <row r="57" spans="2:13" ht="1.1499999999999999" hidden="1" customHeight="1"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</row>
    <row r="58" spans="2:13" ht="10.5" hidden="1" customHeight="1"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</row>
    <row r="59" spans="2:13" ht="9" hidden="1" customHeight="1"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  <row r="60" spans="2:13" ht="4.5" hidden="1" customHeight="1"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</row>
    <row r="61" spans="2:13" ht="21.75" hidden="1" customHeight="1"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</row>
    <row r="62" spans="2:13" ht="26.25" customHeight="1">
      <c r="B62" s="31" t="s">
        <v>5</v>
      </c>
      <c r="C62" s="32"/>
      <c r="D62" s="33"/>
      <c r="E62" s="37" t="s">
        <v>0</v>
      </c>
      <c r="F62" s="38"/>
      <c r="G62" s="39"/>
      <c r="H62" s="37" t="s">
        <v>1</v>
      </c>
      <c r="I62" s="39"/>
      <c r="J62" s="37" t="s">
        <v>2</v>
      </c>
      <c r="K62" s="39"/>
      <c r="L62" s="45" t="s">
        <v>3</v>
      </c>
      <c r="M62" s="3"/>
    </row>
    <row r="63" spans="2:13" ht="1.1499999999999999" customHeight="1">
      <c r="B63" s="34"/>
      <c r="C63" s="35"/>
      <c r="D63" s="36"/>
      <c r="E63" s="43"/>
      <c r="F63" s="116"/>
      <c r="G63" s="44"/>
      <c r="H63" s="43"/>
      <c r="I63" s="44"/>
      <c r="J63" s="43"/>
      <c r="K63" s="44"/>
      <c r="L63" s="45"/>
    </row>
    <row r="64" spans="2:13">
      <c r="B64" s="49" t="s">
        <v>38</v>
      </c>
      <c r="C64" s="50"/>
      <c r="D64" s="51"/>
      <c r="E64" s="69" t="s">
        <v>61</v>
      </c>
      <c r="F64" s="69"/>
      <c r="G64" s="69"/>
      <c r="H64" s="65">
        <v>603286.39</v>
      </c>
      <c r="I64" s="65"/>
      <c r="J64" s="65">
        <f>H64</f>
        <v>603286.39</v>
      </c>
      <c r="K64" s="65"/>
      <c r="L64" s="7">
        <f t="shared" ref="L64:L70" si="10">J64/H64*100</f>
        <v>100</v>
      </c>
      <c r="M64" s="2"/>
    </row>
    <row r="65" spans="2:16">
      <c r="B65" s="49"/>
      <c r="C65" s="50"/>
      <c r="D65" s="51"/>
      <c r="E65" s="69" t="s">
        <v>62</v>
      </c>
      <c r="F65" s="69"/>
      <c r="G65" s="69"/>
      <c r="H65" s="63">
        <v>4260.18</v>
      </c>
      <c r="I65" s="64"/>
      <c r="J65" s="65">
        <f t="shared" ref="J65:J70" si="11">H65</f>
        <v>4260.18</v>
      </c>
      <c r="K65" s="65"/>
      <c r="L65" s="7">
        <f t="shared" si="10"/>
        <v>100</v>
      </c>
      <c r="M65" s="2"/>
    </row>
    <row r="66" spans="2:16">
      <c r="B66" s="49"/>
      <c r="C66" s="50"/>
      <c r="D66" s="51"/>
      <c r="E66" s="66" t="s">
        <v>63</v>
      </c>
      <c r="F66" s="67"/>
      <c r="G66" s="68"/>
      <c r="H66" s="65">
        <v>183479.07</v>
      </c>
      <c r="I66" s="65"/>
      <c r="J66" s="65">
        <f t="shared" si="11"/>
        <v>183479.07</v>
      </c>
      <c r="K66" s="65"/>
      <c r="L66" s="7">
        <f t="shared" si="10"/>
        <v>100</v>
      </c>
    </row>
    <row r="67" spans="2:16">
      <c r="B67" s="49"/>
      <c r="C67" s="50"/>
      <c r="D67" s="51"/>
      <c r="E67" s="66" t="s">
        <v>60</v>
      </c>
      <c r="F67" s="67"/>
      <c r="G67" s="68"/>
      <c r="H67" s="65">
        <v>6826</v>
      </c>
      <c r="I67" s="65"/>
      <c r="J67" s="65">
        <f t="shared" si="11"/>
        <v>6826</v>
      </c>
      <c r="K67" s="65"/>
      <c r="L67" s="7">
        <f t="shared" si="10"/>
        <v>100</v>
      </c>
    </row>
    <row r="68" spans="2:16">
      <c r="B68" s="49"/>
      <c r="C68" s="50"/>
      <c r="D68" s="51"/>
      <c r="E68" s="12" t="s">
        <v>64</v>
      </c>
      <c r="F68" s="13"/>
      <c r="G68" s="14"/>
      <c r="H68" s="65">
        <v>10000</v>
      </c>
      <c r="I68" s="65"/>
      <c r="J68" s="65">
        <f t="shared" si="11"/>
        <v>10000</v>
      </c>
      <c r="K68" s="65"/>
      <c r="L68" s="7">
        <f t="shared" si="10"/>
        <v>100</v>
      </c>
    </row>
    <row r="69" spans="2:16">
      <c r="B69" s="49"/>
      <c r="C69" s="50"/>
      <c r="D69" s="51"/>
      <c r="E69" s="15" t="s">
        <v>65</v>
      </c>
      <c r="F69" s="13"/>
      <c r="G69" s="16"/>
      <c r="H69" s="63">
        <v>42448</v>
      </c>
      <c r="I69" s="64"/>
      <c r="J69" s="63">
        <f t="shared" ref="J69" si="12">H69</f>
        <v>42448</v>
      </c>
      <c r="K69" s="64"/>
      <c r="L69" s="7">
        <f t="shared" si="10"/>
        <v>100</v>
      </c>
    </row>
    <row r="70" spans="2:16">
      <c r="B70" s="49"/>
      <c r="C70" s="50"/>
      <c r="D70" s="51"/>
      <c r="E70" s="15" t="s">
        <v>66</v>
      </c>
      <c r="F70" s="15"/>
      <c r="G70" s="16"/>
      <c r="H70" s="65">
        <v>13500.36</v>
      </c>
      <c r="I70" s="65"/>
      <c r="J70" s="65">
        <f t="shared" si="11"/>
        <v>13500.36</v>
      </c>
      <c r="K70" s="65"/>
      <c r="L70" s="7">
        <f t="shared" si="10"/>
        <v>100</v>
      </c>
    </row>
    <row r="71" spans="2:16" ht="25.15" customHeight="1">
      <c r="B71" s="52"/>
      <c r="C71" s="53"/>
      <c r="D71" s="54"/>
      <c r="E71" s="55" t="s">
        <v>4</v>
      </c>
      <c r="F71" s="55"/>
      <c r="G71" s="9"/>
      <c r="H71" s="74">
        <f>SUM(H64:H70)</f>
        <v>863800.00000000012</v>
      </c>
      <c r="I71" s="75"/>
      <c r="J71" s="74">
        <f>SUM(J64:J70)</f>
        <v>863800.00000000012</v>
      </c>
      <c r="K71" s="75"/>
      <c r="L71" s="17">
        <f t="shared" ref="L71" si="13">J71/H71*100</f>
        <v>100</v>
      </c>
    </row>
    <row r="72" spans="2:16" ht="22.15" customHeight="1"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2:16" ht="0.75" customHeight="1"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</row>
    <row r="74" spans="2:16" hidden="1"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</row>
    <row r="75" spans="2:16" ht="0.75" hidden="1" customHeight="1">
      <c r="B75" s="18"/>
      <c r="C75" s="18"/>
      <c r="D75" s="18"/>
      <c r="E75" s="19"/>
      <c r="F75" s="19"/>
      <c r="G75" s="19"/>
      <c r="H75" s="19"/>
      <c r="I75" s="19"/>
      <c r="J75" s="19"/>
      <c r="K75" s="19"/>
      <c r="L75" s="19"/>
    </row>
    <row r="76" spans="2:16" hidden="1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2:16">
      <c r="B77" s="31" t="s">
        <v>5</v>
      </c>
      <c r="C77" s="32"/>
      <c r="D77" s="33"/>
      <c r="E77" s="37" t="s">
        <v>0</v>
      </c>
      <c r="F77" s="38"/>
      <c r="G77" s="39"/>
      <c r="H77" s="37" t="s">
        <v>1</v>
      </c>
      <c r="I77" s="39"/>
      <c r="J77" s="37" t="s">
        <v>2</v>
      </c>
      <c r="K77" s="39"/>
      <c r="L77" s="37" t="s">
        <v>3</v>
      </c>
      <c r="M77" s="3"/>
    </row>
    <row r="78" spans="2:16">
      <c r="B78" s="34"/>
      <c r="C78" s="35"/>
      <c r="D78" s="36"/>
      <c r="E78" s="43"/>
      <c r="F78" s="116"/>
      <c r="G78" s="44"/>
      <c r="H78" s="43"/>
      <c r="I78" s="42"/>
      <c r="J78" s="43"/>
      <c r="K78" s="44"/>
      <c r="L78" s="43"/>
      <c r="M78" s="3"/>
    </row>
    <row r="79" spans="2:16">
      <c r="B79" s="46" t="s">
        <v>34</v>
      </c>
      <c r="C79" s="47"/>
      <c r="D79" s="48"/>
      <c r="E79" s="69" t="s">
        <v>67</v>
      </c>
      <c r="F79" s="69"/>
      <c r="G79" s="69"/>
      <c r="H79" s="62">
        <v>24749.61</v>
      </c>
      <c r="I79" s="62"/>
      <c r="J79" s="62">
        <f>H79</f>
        <v>24749.61</v>
      </c>
      <c r="K79" s="62"/>
      <c r="L79" s="7">
        <f>J79/H79*100</f>
        <v>100</v>
      </c>
      <c r="M79" s="3"/>
      <c r="N79" s="114"/>
      <c r="O79" s="114"/>
      <c r="P79" s="114"/>
    </row>
    <row r="80" spans="2:16">
      <c r="B80" s="49"/>
      <c r="C80" s="50"/>
      <c r="D80" s="51"/>
      <c r="E80" s="143" t="s">
        <v>68</v>
      </c>
      <c r="F80" s="143"/>
      <c r="G80" s="20"/>
      <c r="H80" s="62">
        <v>7474.39</v>
      </c>
      <c r="I80" s="62"/>
      <c r="J80" s="62">
        <f t="shared" ref="J80:J81" si="14">H80</f>
        <v>7474.39</v>
      </c>
      <c r="K80" s="62"/>
      <c r="L80" s="7">
        <f t="shared" ref="L80:L81" si="15">J80/H80*100</f>
        <v>100</v>
      </c>
      <c r="M80" s="3"/>
      <c r="N80" s="114"/>
      <c r="O80" s="114"/>
      <c r="P80" s="114"/>
    </row>
    <row r="81" spans="2:16">
      <c r="B81" s="49"/>
      <c r="C81" s="50"/>
      <c r="D81" s="51"/>
      <c r="E81" s="69" t="s">
        <v>69</v>
      </c>
      <c r="F81" s="69"/>
      <c r="G81" s="69"/>
      <c r="H81" s="65">
        <v>1776</v>
      </c>
      <c r="I81" s="65"/>
      <c r="J81" s="62">
        <f t="shared" si="14"/>
        <v>1776</v>
      </c>
      <c r="K81" s="62"/>
      <c r="L81" s="7">
        <f t="shared" si="15"/>
        <v>100</v>
      </c>
      <c r="M81" s="3"/>
      <c r="N81" s="114"/>
      <c r="O81" s="114"/>
      <c r="P81" s="114"/>
    </row>
    <row r="82" spans="2:16" ht="23.25" customHeight="1">
      <c r="B82" s="52"/>
      <c r="C82" s="53"/>
      <c r="D82" s="54"/>
      <c r="E82" s="141" t="s">
        <v>4</v>
      </c>
      <c r="F82" s="142"/>
      <c r="G82" s="9"/>
      <c r="H82" s="74">
        <f>SUM(H79:H81)</f>
        <v>34000</v>
      </c>
      <c r="I82" s="140"/>
      <c r="J82" s="76">
        <f>SUM(J79:J81)</f>
        <v>34000</v>
      </c>
      <c r="K82" s="77"/>
      <c r="L82" s="8">
        <f>J82/H82*100</f>
        <v>100</v>
      </c>
      <c r="M82" s="3"/>
      <c r="N82" s="114"/>
      <c r="O82" s="114"/>
      <c r="P82" s="114"/>
    </row>
    <row r="83" spans="2:16" ht="29.25" customHeight="1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N83" s="114"/>
      <c r="O83" s="114"/>
      <c r="P83" s="114"/>
    </row>
    <row r="84" spans="2:16" hidden="1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N84" s="114"/>
      <c r="O84" s="114"/>
      <c r="P84" s="114"/>
    </row>
    <row r="85" spans="2:16" hidden="1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N85" s="114"/>
      <c r="O85" s="114"/>
      <c r="P85" s="114"/>
    </row>
    <row r="86" spans="2:16" ht="12.75" hidden="1" customHeight="1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N86" s="114"/>
      <c r="O86" s="114"/>
      <c r="P86" s="114"/>
    </row>
    <row r="87" spans="2:16" hidden="1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2:16">
      <c r="B88" s="31" t="s">
        <v>5</v>
      </c>
      <c r="C88" s="32"/>
      <c r="D88" s="33"/>
      <c r="E88" s="37" t="s">
        <v>0</v>
      </c>
      <c r="F88" s="38"/>
      <c r="G88" s="39"/>
      <c r="H88" s="37" t="s">
        <v>1</v>
      </c>
      <c r="I88" s="39"/>
      <c r="J88" s="37" t="s">
        <v>2</v>
      </c>
      <c r="K88" s="39"/>
      <c r="L88" s="37" t="s">
        <v>3</v>
      </c>
      <c r="M88" s="3"/>
    </row>
    <row r="89" spans="2:16">
      <c r="B89" s="34"/>
      <c r="C89" s="35"/>
      <c r="D89" s="36"/>
      <c r="E89" s="40"/>
      <c r="F89" s="41"/>
      <c r="G89" s="42"/>
      <c r="H89" s="43"/>
      <c r="I89" s="42"/>
      <c r="J89" s="43"/>
      <c r="K89" s="44"/>
      <c r="L89" s="43"/>
      <c r="M89" s="3"/>
    </row>
    <row r="90" spans="2:16">
      <c r="B90" s="46" t="s">
        <v>29</v>
      </c>
      <c r="C90" s="47"/>
      <c r="D90" s="48"/>
      <c r="E90" s="69" t="s">
        <v>45</v>
      </c>
      <c r="F90" s="69"/>
      <c r="G90" s="69"/>
      <c r="H90" s="65">
        <v>603396.19999999995</v>
      </c>
      <c r="I90" s="65"/>
      <c r="J90" s="65">
        <f>H90</f>
        <v>603396.19999999995</v>
      </c>
      <c r="K90" s="65"/>
      <c r="L90" s="7">
        <f>J90/H90*100</f>
        <v>100</v>
      </c>
      <c r="M90" s="4"/>
    </row>
    <row r="91" spans="2:16">
      <c r="B91" s="49"/>
      <c r="C91" s="50"/>
      <c r="D91" s="51"/>
      <c r="E91" s="69" t="s">
        <v>70</v>
      </c>
      <c r="F91" s="69"/>
      <c r="G91" s="69"/>
      <c r="H91" s="65">
        <v>4203.8</v>
      </c>
      <c r="I91" s="65"/>
      <c r="J91" s="65">
        <f t="shared" ref="J91:J97" si="16">H91</f>
        <v>4203.8</v>
      </c>
      <c r="K91" s="65"/>
      <c r="L91" s="7">
        <f t="shared" ref="L91:L97" si="17">J91/H91*100</f>
        <v>100</v>
      </c>
      <c r="M91" s="3"/>
    </row>
    <row r="92" spans="2:16">
      <c r="B92" s="49"/>
      <c r="C92" s="50"/>
      <c r="D92" s="51"/>
      <c r="E92" s="69" t="s">
        <v>46</v>
      </c>
      <c r="F92" s="69"/>
      <c r="G92" s="69"/>
      <c r="H92" s="65">
        <v>183500</v>
      </c>
      <c r="I92" s="65"/>
      <c r="J92" s="65">
        <f t="shared" si="16"/>
        <v>183500</v>
      </c>
      <c r="K92" s="65"/>
      <c r="L92" s="7">
        <f t="shared" si="17"/>
        <v>100</v>
      </c>
      <c r="M92" s="3"/>
    </row>
    <row r="93" spans="2:16">
      <c r="B93" s="49"/>
      <c r="C93" s="50"/>
      <c r="D93" s="51"/>
      <c r="E93" s="69" t="s">
        <v>47</v>
      </c>
      <c r="F93" s="69"/>
      <c r="G93" s="69"/>
      <c r="H93" s="65">
        <v>8600</v>
      </c>
      <c r="I93" s="65"/>
      <c r="J93" s="65">
        <f t="shared" si="16"/>
        <v>8600</v>
      </c>
      <c r="K93" s="65"/>
      <c r="L93" s="7">
        <f t="shared" si="17"/>
        <v>100</v>
      </c>
      <c r="M93" s="3"/>
    </row>
    <row r="94" spans="2:16">
      <c r="B94" s="49"/>
      <c r="C94" s="50"/>
      <c r="D94" s="51"/>
      <c r="E94" s="69" t="s">
        <v>9</v>
      </c>
      <c r="F94" s="69"/>
      <c r="G94" s="69"/>
      <c r="H94" s="63">
        <v>76700</v>
      </c>
      <c r="I94" s="64"/>
      <c r="J94" s="65">
        <f t="shared" si="16"/>
        <v>76700</v>
      </c>
      <c r="K94" s="65"/>
      <c r="L94" s="7">
        <f t="shared" si="17"/>
        <v>100</v>
      </c>
      <c r="M94" s="3"/>
    </row>
    <row r="95" spans="2:16">
      <c r="B95" s="49"/>
      <c r="C95" s="50"/>
      <c r="D95" s="51"/>
      <c r="E95" s="69" t="s">
        <v>48</v>
      </c>
      <c r="F95" s="69"/>
      <c r="G95" s="69"/>
      <c r="H95" s="63">
        <v>7000</v>
      </c>
      <c r="I95" s="64"/>
      <c r="J95" s="65">
        <f t="shared" si="16"/>
        <v>7000</v>
      </c>
      <c r="K95" s="65"/>
      <c r="L95" s="7">
        <f t="shared" si="17"/>
        <v>100</v>
      </c>
      <c r="M95" s="3"/>
    </row>
    <row r="96" spans="2:16">
      <c r="B96" s="49"/>
      <c r="C96" s="50"/>
      <c r="D96" s="51"/>
      <c r="E96" s="69" t="s">
        <v>49</v>
      </c>
      <c r="F96" s="69"/>
      <c r="G96" s="69"/>
      <c r="H96" s="63">
        <v>21000</v>
      </c>
      <c r="I96" s="64"/>
      <c r="J96" s="65">
        <f t="shared" si="16"/>
        <v>21000</v>
      </c>
      <c r="K96" s="65"/>
      <c r="L96" s="7">
        <f t="shared" si="17"/>
        <v>100</v>
      </c>
      <c r="M96" s="3"/>
    </row>
    <row r="97" spans="2:13">
      <c r="B97" s="49"/>
      <c r="C97" s="50"/>
      <c r="D97" s="51"/>
      <c r="E97" s="69" t="s">
        <v>10</v>
      </c>
      <c r="F97" s="69"/>
      <c r="G97" s="69"/>
      <c r="H97" s="63">
        <v>5439200</v>
      </c>
      <c r="I97" s="64"/>
      <c r="J97" s="65">
        <f t="shared" si="16"/>
        <v>5439200</v>
      </c>
      <c r="K97" s="65"/>
      <c r="L97" s="7">
        <f t="shared" si="17"/>
        <v>100</v>
      </c>
      <c r="M97" s="3"/>
    </row>
    <row r="98" spans="2:13" ht="25.15" customHeight="1">
      <c r="B98" s="52"/>
      <c r="C98" s="53"/>
      <c r="D98" s="54"/>
      <c r="E98" s="34" t="s">
        <v>4</v>
      </c>
      <c r="F98" s="35"/>
      <c r="G98" s="9"/>
      <c r="H98" s="56">
        <f>SUM(H90:H97)</f>
        <v>6343600</v>
      </c>
      <c r="I98" s="56"/>
      <c r="J98" s="57">
        <f>SUM(J90:J97)</f>
        <v>6343600</v>
      </c>
      <c r="K98" s="57"/>
      <c r="L98" s="8">
        <f t="shared" ref="L98" si="18">J98/H98*100</f>
        <v>100</v>
      </c>
      <c r="M98" s="3"/>
    </row>
    <row r="99" spans="2:13" ht="29.25" customHeight="1"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</row>
    <row r="100" spans="2:13" hidden="1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</row>
    <row r="101" spans="2:13" hidden="1"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</row>
    <row r="102" spans="2:13">
      <c r="B102" s="31" t="s">
        <v>5</v>
      </c>
      <c r="C102" s="32"/>
      <c r="D102" s="33"/>
      <c r="E102" s="37" t="s">
        <v>0</v>
      </c>
      <c r="F102" s="38"/>
      <c r="G102" s="39"/>
      <c r="H102" s="37" t="s">
        <v>1</v>
      </c>
      <c r="I102" s="39"/>
      <c r="J102" s="37" t="s">
        <v>2</v>
      </c>
      <c r="K102" s="39"/>
      <c r="L102" s="37" t="s">
        <v>3</v>
      </c>
      <c r="M102" s="3"/>
    </row>
    <row r="103" spans="2:13">
      <c r="B103" s="34"/>
      <c r="C103" s="35"/>
      <c r="D103" s="36"/>
      <c r="E103" s="40"/>
      <c r="F103" s="41"/>
      <c r="G103" s="42"/>
      <c r="H103" s="43"/>
      <c r="I103" s="42"/>
      <c r="J103" s="43"/>
      <c r="K103" s="44"/>
      <c r="L103" s="43"/>
      <c r="M103" s="3"/>
    </row>
    <row r="104" spans="2:13">
      <c r="B104" s="46" t="s">
        <v>30</v>
      </c>
      <c r="C104" s="47"/>
      <c r="D104" s="48"/>
      <c r="E104" s="128" t="s">
        <v>44</v>
      </c>
      <c r="F104" s="128"/>
      <c r="G104" s="128"/>
      <c r="H104" s="99">
        <v>10254800</v>
      </c>
      <c r="I104" s="100"/>
      <c r="J104" s="62">
        <v>10208934.449999999</v>
      </c>
      <c r="K104" s="62"/>
      <c r="L104" s="129">
        <f>J104/H104*100</f>
        <v>99.552740667784832</v>
      </c>
      <c r="M104" s="3"/>
    </row>
    <row r="105" spans="2:13">
      <c r="B105" s="49"/>
      <c r="C105" s="50"/>
      <c r="D105" s="51"/>
      <c r="E105" s="128"/>
      <c r="F105" s="128"/>
      <c r="G105" s="128"/>
      <c r="H105" s="101"/>
      <c r="I105" s="102"/>
      <c r="J105" s="62"/>
      <c r="K105" s="62"/>
      <c r="L105" s="130"/>
      <c r="M105" s="3"/>
    </row>
    <row r="106" spans="2:13">
      <c r="B106" s="49"/>
      <c r="C106" s="50"/>
      <c r="D106" s="51"/>
      <c r="E106" s="128"/>
      <c r="F106" s="128"/>
      <c r="G106" s="128"/>
      <c r="H106" s="101"/>
      <c r="I106" s="102"/>
      <c r="J106" s="62"/>
      <c r="K106" s="62"/>
      <c r="L106" s="130"/>
      <c r="M106" s="3"/>
    </row>
    <row r="107" spans="2:13" hidden="1">
      <c r="B107" s="49"/>
      <c r="C107" s="50"/>
      <c r="D107" s="51"/>
      <c r="E107" s="85"/>
      <c r="F107" s="86"/>
      <c r="G107" s="87"/>
      <c r="H107" s="88"/>
      <c r="I107" s="89"/>
      <c r="J107" s="88"/>
      <c r="K107" s="89"/>
      <c r="L107" s="21" t="e">
        <f>J107/H107*100</f>
        <v>#DIV/0!</v>
      </c>
      <c r="M107" s="3"/>
    </row>
    <row r="108" spans="2:13" ht="11.25" hidden="1" customHeight="1">
      <c r="B108" s="49"/>
      <c r="C108" s="50"/>
      <c r="D108" s="51"/>
      <c r="E108" s="85"/>
      <c r="F108" s="86"/>
      <c r="G108" s="87"/>
      <c r="H108" s="88"/>
      <c r="I108" s="89"/>
      <c r="J108" s="88"/>
      <c r="K108" s="89"/>
      <c r="L108" s="21" t="e">
        <f>J108/H108*100</f>
        <v>#DIV/0!</v>
      </c>
      <c r="M108" s="3"/>
    </row>
    <row r="109" spans="2:13" hidden="1">
      <c r="B109" s="49"/>
      <c r="C109" s="50"/>
      <c r="D109" s="51"/>
      <c r="E109" s="85"/>
      <c r="F109" s="86"/>
      <c r="G109" s="87"/>
      <c r="H109" s="88"/>
      <c r="I109" s="89"/>
      <c r="J109" s="88"/>
      <c r="K109" s="89"/>
      <c r="L109" s="21" t="e">
        <f>J109/H109*100</f>
        <v>#DIV/0!</v>
      </c>
      <c r="M109" s="3"/>
    </row>
    <row r="110" spans="2:13" hidden="1">
      <c r="B110" s="49"/>
      <c r="C110" s="50"/>
      <c r="D110" s="51"/>
      <c r="E110" s="85"/>
      <c r="F110" s="86"/>
      <c r="G110" s="87"/>
      <c r="H110" s="88"/>
      <c r="I110" s="89"/>
      <c r="J110" s="88"/>
      <c r="K110" s="89"/>
      <c r="L110" s="21" t="e">
        <f>J110/H110*100</f>
        <v>#DIV/0!</v>
      </c>
      <c r="M110" s="3"/>
    </row>
    <row r="111" spans="2:13" ht="38.450000000000003" customHeight="1">
      <c r="B111" s="52"/>
      <c r="C111" s="53"/>
      <c r="D111" s="54"/>
      <c r="E111" s="34" t="s">
        <v>4</v>
      </c>
      <c r="F111" s="35"/>
      <c r="G111" s="9"/>
      <c r="H111" s="56">
        <f>SUM(H104:H110)</f>
        <v>10254800</v>
      </c>
      <c r="I111" s="56"/>
      <c r="J111" s="76">
        <f>SUM(J104:J110)</f>
        <v>10208934.449999999</v>
      </c>
      <c r="K111" s="77"/>
      <c r="L111" s="8">
        <f>J111/H111*100</f>
        <v>99.552740667784832</v>
      </c>
      <c r="M111" s="4"/>
    </row>
    <row r="112" spans="2:13"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</row>
    <row r="113" spans="2:13" ht="29.25" customHeight="1"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</row>
    <row r="114" spans="2:13" hidden="1"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</row>
    <row r="115" spans="2:13" hidden="1"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</row>
    <row r="116" spans="2:13">
      <c r="B116" s="31" t="s">
        <v>5</v>
      </c>
      <c r="C116" s="32"/>
      <c r="D116" s="33"/>
      <c r="E116" s="37" t="s">
        <v>0</v>
      </c>
      <c r="F116" s="38"/>
      <c r="G116" s="39"/>
      <c r="H116" s="37" t="s">
        <v>1</v>
      </c>
      <c r="I116" s="39"/>
      <c r="J116" s="37" t="s">
        <v>2</v>
      </c>
      <c r="K116" s="39"/>
      <c r="L116" s="45" t="s">
        <v>3</v>
      </c>
      <c r="M116" s="3"/>
    </row>
    <row r="117" spans="2:13">
      <c r="B117" s="34"/>
      <c r="C117" s="35"/>
      <c r="D117" s="36"/>
      <c r="E117" s="40"/>
      <c r="F117" s="41"/>
      <c r="G117" s="42"/>
      <c r="H117" s="43"/>
      <c r="I117" s="42"/>
      <c r="J117" s="43"/>
      <c r="K117" s="44"/>
      <c r="L117" s="45"/>
      <c r="M117" s="3"/>
    </row>
    <row r="118" spans="2:13">
      <c r="B118" s="46" t="s">
        <v>39</v>
      </c>
      <c r="C118" s="47"/>
      <c r="D118" s="48"/>
      <c r="E118" s="69" t="s">
        <v>21</v>
      </c>
      <c r="F118" s="69"/>
      <c r="G118" s="69"/>
      <c r="H118" s="132">
        <v>294250337.75999999</v>
      </c>
      <c r="I118" s="133"/>
      <c r="J118" s="65">
        <v>294250237.75999999</v>
      </c>
      <c r="K118" s="65"/>
      <c r="L118" s="7">
        <f>J118/H118*100</f>
        <v>99.999966015332134</v>
      </c>
      <c r="M118" s="3"/>
    </row>
    <row r="119" spans="2:13">
      <c r="B119" s="49"/>
      <c r="C119" s="50"/>
      <c r="D119" s="51"/>
      <c r="E119" s="69" t="s">
        <v>52</v>
      </c>
      <c r="F119" s="69"/>
      <c r="G119" s="69"/>
      <c r="H119" s="63">
        <v>552444.59</v>
      </c>
      <c r="I119" s="64"/>
      <c r="J119" s="65">
        <f t="shared" ref="J119:J124" si="19">H119</f>
        <v>552444.59</v>
      </c>
      <c r="K119" s="65"/>
      <c r="L119" s="7">
        <f t="shared" ref="L119:L120" si="20">J119/H119*100</f>
        <v>100</v>
      </c>
      <c r="M119" s="3"/>
    </row>
    <row r="120" spans="2:13">
      <c r="B120" s="49"/>
      <c r="C120" s="50"/>
      <c r="D120" s="51"/>
      <c r="E120" s="69" t="s">
        <v>22</v>
      </c>
      <c r="F120" s="69"/>
      <c r="G120" s="69"/>
      <c r="H120" s="132">
        <v>83131667.650000006</v>
      </c>
      <c r="I120" s="133"/>
      <c r="J120" s="65">
        <f t="shared" si="19"/>
        <v>83131667.650000006</v>
      </c>
      <c r="K120" s="65"/>
      <c r="L120" s="7">
        <f t="shared" si="20"/>
        <v>100</v>
      </c>
      <c r="M120" s="3"/>
    </row>
    <row r="121" spans="2:13">
      <c r="B121" s="49"/>
      <c r="C121" s="50"/>
      <c r="D121" s="51"/>
      <c r="E121" s="69" t="s">
        <v>23</v>
      </c>
      <c r="F121" s="69"/>
      <c r="G121" s="69"/>
      <c r="H121" s="132">
        <v>653259.49</v>
      </c>
      <c r="I121" s="133"/>
      <c r="J121" s="65">
        <f t="shared" si="19"/>
        <v>653259.49</v>
      </c>
      <c r="K121" s="65"/>
      <c r="L121" s="7">
        <f t="shared" ref="L121:L124" si="21">J121/H121*100</f>
        <v>100</v>
      </c>
      <c r="M121" s="3"/>
    </row>
    <row r="122" spans="2:13">
      <c r="B122" s="49"/>
      <c r="C122" s="50"/>
      <c r="D122" s="51"/>
      <c r="E122" s="15" t="s">
        <v>24</v>
      </c>
      <c r="F122" s="15"/>
      <c r="G122" s="15"/>
      <c r="H122" s="132">
        <v>3879477.32</v>
      </c>
      <c r="I122" s="133"/>
      <c r="J122" s="65">
        <f t="shared" si="19"/>
        <v>3879477.32</v>
      </c>
      <c r="K122" s="65"/>
      <c r="L122" s="7">
        <f t="shared" si="21"/>
        <v>100</v>
      </c>
      <c r="M122" s="3"/>
    </row>
    <row r="123" spans="2:13">
      <c r="B123" s="49"/>
      <c r="C123" s="50"/>
      <c r="D123" s="51"/>
      <c r="E123" s="15" t="s">
        <v>53</v>
      </c>
      <c r="F123" s="15"/>
      <c r="G123" s="15"/>
      <c r="H123" s="132">
        <v>439936.64</v>
      </c>
      <c r="I123" s="133"/>
      <c r="J123" s="65">
        <f t="shared" si="19"/>
        <v>439936.64</v>
      </c>
      <c r="K123" s="65"/>
      <c r="L123" s="7">
        <f t="shared" si="21"/>
        <v>100</v>
      </c>
      <c r="M123" s="3"/>
    </row>
    <row r="124" spans="2:13">
      <c r="B124" s="49"/>
      <c r="C124" s="50"/>
      <c r="D124" s="51"/>
      <c r="E124" s="15" t="s">
        <v>54</v>
      </c>
      <c r="F124" s="22"/>
      <c r="G124" s="23"/>
      <c r="H124" s="63">
        <v>51326.55</v>
      </c>
      <c r="I124" s="64"/>
      <c r="J124" s="65">
        <f t="shared" si="19"/>
        <v>51326.55</v>
      </c>
      <c r="K124" s="65"/>
      <c r="L124" s="7">
        <f t="shared" si="21"/>
        <v>100</v>
      </c>
      <c r="M124" s="3"/>
    </row>
    <row r="125" spans="2:13" ht="70.900000000000006" customHeight="1">
      <c r="B125" s="52"/>
      <c r="C125" s="53"/>
      <c r="D125" s="54"/>
      <c r="E125" s="34" t="s">
        <v>4</v>
      </c>
      <c r="F125" s="35"/>
      <c r="G125" s="9"/>
      <c r="H125" s="56">
        <f>SUM(H118:H124)</f>
        <v>382958450</v>
      </c>
      <c r="I125" s="56"/>
      <c r="J125" s="56">
        <f>SUM(J118:J124)</f>
        <v>382958350</v>
      </c>
      <c r="K125" s="56"/>
      <c r="L125" s="8">
        <f t="shared" ref="L125" si="22">J125/H125*100</f>
        <v>99.999973887506599</v>
      </c>
      <c r="M125" s="3"/>
    </row>
    <row r="126" spans="2:13"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</row>
    <row r="127" spans="2:13" ht="27.75" customHeight="1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</row>
    <row r="128" spans="2:13">
      <c r="B128" s="31" t="s">
        <v>5</v>
      </c>
      <c r="C128" s="32"/>
      <c r="D128" s="33"/>
      <c r="E128" s="37" t="s">
        <v>0</v>
      </c>
      <c r="F128" s="38"/>
      <c r="G128" s="39"/>
      <c r="H128" s="37" t="s">
        <v>1</v>
      </c>
      <c r="I128" s="39"/>
      <c r="J128" s="37" t="s">
        <v>2</v>
      </c>
      <c r="K128" s="39"/>
      <c r="L128" s="37" t="s">
        <v>3</v>
      </c>
      <c r="M128" s="3"/>
    </row>
    <row r="129" spans="2:13">
      <c r="B129" s="34"/>
      <c r="C129" s="35"/>
      <c r="D129" s="36"/>
      <c r="E129" s="40"/>
      <c r="F129" s="41"/>
      <c r="G129" s="42"/>
      <c r="H129" s="43"/>
      <c r="I129" s="42"/>
      <c r="J129" s="43"/>
      <c r="K129" s="44"/>
      <c r="L129" s="43"/>
      <c r="M129" s="3"/>
    </row>
    <row r="130" spans="2:13" ht="70.900000000000006" customHeight="1">
      <c r="B130" s="46" t="s">
        <v>41</v>
      </c>
      <c r="C130" s="47"/>
      <c r="D130" s="48"/>
      <c r="E130" s="125" t="s">
        <v>59</v>
      </c>
      <c r="F130" s="126"/>
      <c r="G130" s="127"/>
      <c r="H130" s="83">
        <v>700</v>
      </c>
      <c r="I130" s="84"/>
      <c r="J130" s="83">
        <v>700</v>
      </c>
      <c r="K130" s="84"/>
      <c r="L130" s="24">
        <v>100</v>
      </c>
      <c r="M130" s="3"/>
    </row>
    <row r="131" spans="2:13" ht="4.5" hidden="1" customHeight="1">
      <c r="B131" s="49"/>
      <c r="C131" s="50"/>
      <c r="D131" s="51"/>
      <c r="E131" s="78"/>
      <c r="F131" s="79"/>
      <c r="G131" s="80"/>
      <c r="H131" s="81"/>
      <c r="I131" s="82"/>
      <c r="J131" s="81"/>
      <c r="K131" s="82"/>
      <c r="L131" s="24"/>
      <c r="M131" s="3"/>
    </row>
    <row r="132" spans="2:13" ht="61.15" customHeight="1">
      <c r="B132" s="52"/>
      <c r="C132" s="53"/>
      <c r="D132" s="54"/>
      <c r="E132" s="34" t="s">
        <v>4</v>
      </c>
      <c r="F132" s="35"/>
      <c r="G132" s="25"/>
      <c r="H132" s="74">
        <f>H130</f>
        <v>700</v>
      </c>
      <c r="I132" s="75"/>
      <c r="J132" s="76">
        <f>SUM(J130:J131)</f>
        <v>700</v>
      </c>
      <c r="K132" s="77"/>
      <c r="L132" s="8">
        <f t="shared" ref="L132" si="23">J132/H132*100</f>
        <v>100</v>
      </c>
      <c r="M132" s="3"/>
    </row>
    <row r="133" spans="2:13" ht="31.5" customHeight="1"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</row>
    <row r="134" spans="2:13" ht="2.25" customHeight="1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</row>
    <row r="135" spans="2:13" ht="12.75" customHeight="1">
      <c r="B135" s="31" t="s">
        <v>5</v>
      </c>
      <c r="C135" s="32"/>
      <c r="D135" s="33"/>
      <c r="E135" s="37" t="s">
        <v>0</v>
      </c>
      <c r="F135" s="38"/>
      <c r="G135" s="38"/>
      <c r="H135" s="45" t="s">
        <v>1</v>
      </c>
      <c r="I135" s="45"/>
      <c r="J135" s="38" t="s">
        <v>2</v>
      </c>
      <c r="K135" s="39"/>
      <c r="L135" s="37" t="s">
        <v>3</v>
      </c>
      <c r="M135" s="3"/>
    </row>
    <row r="136" spans="2:13">
      <c r="B136" s="34"/>
      <c r="C136" s="35"/>
      <c r="D136" s="36"/>
      <c r="E136" s="40"/>
      <c r="F136" s="41"/>
      <c r="G136" s="41"/>
      <c r="H136" s="45"/>
      <c r="I136" s="45"/>
      <c r="J136" s="116"/>
      <c r="K136" s="44"/>
      <c r="L136" s="43"/>
      <c r="M136" s="3"/>
    </row>
    <row r="137" spans="2:13" ht="12.75" customHeight="1">
      <c r="B137" s="46" t="s">
        <v>40</v>
      </c>
      <c r="C137" s="47"/>
      <c r="D137" s="48"/>
      <c r="E137" s="69" t="s">
        <v>25</v>
      </c>
      <c r="F137" s="69"/>
      <c r="G137" s="73"/>
      <c r="H137" s="65">
        <v>106066336.48999999</v>
      </c>
      <c r="I137" s="65"/>
      <c r="J137" s="64">
        <f>H137</f>
        <v>106066336.48999999</v>
      </c>
      <c r="K137" s="65"/>
      <c r="L137" s="6">
        <v>100</v>
      </c>
      <c r="M137" s="3"/>
    </row>
    <row r="138" spans="2:13" ht="12.75" customHeight="1">
      <c r="B138" s="49"/>
      <c r="C138" s="50"/>
      <c r="D138" s="51"/>
      <c r="E138" s="69" t="s">
        <v>50</v>
      </c>
      <c r="F138" s="69"/>
      <c r="G138" s="73"/>
      <c r="H138" s="63">
        <v>243732.83</v>
      </c>
      <c r="I138" s="64"/>
      <c r="J138" s="64">
        <f t="shared" ref="J138:J141" si="24">H138</f>
        <v>243732.83</v>
      </c>
      <c r="K138" s="65"/>
      <c r="L138" s="6">
        <v>100</v>
      </c>
      <c r="M138" s="3"/>
    </row>
    <row r="139" spans="2:13">
      <c r="B139" s="49"/>
      <c r="C139" s="50"/>
      <c r="D139" s="51"/>
      <c r="E139" s="69" t="s">
        <v>26</v>
      </c>
      <c r="F139" s="69"/>
      <c r="G139" s="73"/>
      <c r="H139" s="65">
        <v>29048970.68</v>
      </c>
      <c r="I139" s="65"/>
      <c r="J139" s="64">
        <f t="shared" si="24"/>
        <v>29048970.68</v>
      </c>
      <c r="K139" s="65"/>
      <c r="L139" s="7">
        <f t="shared" ref="L139:L141" si="25">J139/H139*100</f>
        <v>100</v>
      </c>
      <c r="M139" s="3"/>
    </row>
    <row r="140" spans="2:13">
      <c r="B140" s="49"/>
      <c r="C140" s="50"/>
      <c r="D140" s="51"/>
      <c r="E140" s="69" t="s">
        <v>27</v>
      </c>
      <c r="F140" s="69"/>
      <c r="G140" s="73"/>
      <c r="H140" s="65">
        <v>314902.11</v>
      </c>
      <c r="I140" s="65"/>
      <c r="J140" s="64">
        <f t="shared" si="24"/>
        <v>314902.11</v>
      </c>
      <c r="K140" s="65"/>
      <c r="L140" s="7">
        <f t="shared" si="25"/>
        <v>100</v>
      </c>
      <c r="M140" s="3"/>
    </row>
    <row r="141" spans="2:13">
      <c r="B141" s="49"/>
      <c r="C141" s="50"/>
      <c r="D141" s="51"/>
      <c r="E141" s="15" t="s">
        <v>51</v>
      </c>
      <c r="F141" s="15"/>
      <c r="G141" s="26"/>
      <c r="H141" s="65">
        <v>525097.89</v>
      </c>
      <c r="I141" s="65"/>
      <c r="J141" s="64">
        <f t="shared" si="24"/>
        <v>525097.89</v>
      </c>
      <c r="K141" s="65"/>
      <c r="L141" s="7">
        <f t="shared" si="25"/>
        <v>100</v>
      </c>
      <c r="M141" s="3"/>
    </row>
    <row r="142" spans="2:13" ht="46.9" customHeight="1">
      <c r="B142" s="52"/>
      <c r="C142" s="53"/>
      <c r="D142" s="54"/>
      <c r="E142" s="134" t="s">
        <v>4</v>
      </c>
      <c r="F142" s="135"/>
      <c r="G142" s="9"/>
      <c r="H142" s="56">
        <f>SUM(H137:H141)</f>
        <v>136199040</v>
      </c>
      <c r="I142" s="56"/>
      <c r="J142" s="76">
        <f>SUM(J137:J141)</f>
        <v>136199040</v>
      </c>
      <c r="K142" s="77"/>
      <c r="L142" s="8">
        <f>J142/H142*100</f>
        <v>100</v>
      </c>
      <c r="M142" s="3"/>
    </row>
    <row r="143" spans="2:13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</row>
    <row r="144" spans="2:13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</row>
    <row r="145" spans="2:21">
      <c r="B145" s="31" t="s">
        <v>5</v>
      </c>
      <c r="C145" s="32"/>
      <c r="D145" s="33"/>
      <c r="E145" s="37" t="s">
        <v>0</v>
      </c>
      <c r="F145" s="38"/>
      <c r="G145" s="39"/>
      <c r="H145" s="37" t="s">
        <v>1</v>
      </c>
      <c r="I145" s="39"/>
      <c r="J145" s="37" t="s">
        <v>2</v>
      </c>
      <c r="K145" s="39"/>
      <c r="L145" s="45" t="s">
        <v>3</v>
      </c>
    </row>
    <row r="146" spans="2:21">
      <c r="B146" s="34"/>
      <c r="C146" s="35"/>
      <c r="D146" s="36"/>
      <c r="E146" s="40"/>
      <c r="F146" s="41"/>
      <c r="G146" s="42"/>
      <c r="H146" s="43"/>
      <c r="I146" s="42"/>
      <c r="J146" s="43"/>
      <c r="K146" s="44"/>
      <c r="L146" s="45"/>
    </row>
    <row r="147" spans="2:21">
      <c r="B147" s="46" t="s">
        <v>42</v>
      </c>
      <c r="C147" s="47"/>
      <c r="D147" s="48"/>
      <c r="E147" s="128" t="s">
        <v>31</v>
      </c>
      <c r="F147" s="128"/>
      <c r="G147" s="128"/>
      <c r="H147" s="99">
        <v>441300</v>
      </c>
      <c r="I147" s="100"/>
      <c r="J147" s="62">
        <v>299430</v>
      </c>
      <c r="K147" s="62"/>
      <c r="L147" s="105">
        <f>J147/H147*100</f>
        <v>67.851801495581228</v>
      </c>
    </row>
    <row r="148" spans="2:21">
      <c r="B148" s="49"/>
      <c r="C148" s="50"/>
      <c r="D148" s="51"/>
      <c r="E148" s="128"/>
      <c r="F148" s="128"/>
      <c r="G148" s="128"/>
      <c r="H148" s="101"/>
      <c r="I148" s="102"/>
      <c r="J148" s="62"/>
      <c r="K148" s="62"/>
      <c r="L148" s="105"/>
    </row>
    <row r="149" spans="2:21">
      <c r="B149" s="49"/>
      <c r="C149" s="50"/>
      <c r="D149" s="51"/>
      <c r="E149" s="128"/>
      <c r="F149" s="128"/>
      <c r="G149" s="128"/>
      <c r="H149" s="103"/>
      <c r="I149" s="104"/>
      <c r="J149" s="62"/>
      <c r="K149" s="62"/>
      <c r="L149" s="105"/>
    </row>
    <row r="150" spans="2:21">
      <c r="B150" s="49"/>
      <c r="C150" s="50"/>
      <c r="D150" s="51"/>
      <c r="E150" s="31" t="s">
        <v>4</v>
      </c>
      <c r="F150" s="32"/>
      <c r="G150" s="33"/>
      <c r="H150" s="109">
        <f>H147</f>
        <v>441300</v>
      </c>
      <c r="I150" s="110"/>
      <c r="J150" s="109">
        <f>J147</f>
        <v>299430</v>
      </c>
      <c r="K150" s="110"/>
      <c r="L150" s="147">
        <f>J150/H150*100</f>
        <v>67.851801495581228</v>
      </c>
    </row>
    <row r="151" spans="2:21">
      <c r="B151" s="49"/>
      <c r="C151" s="50"/>
      <c r="D151" s="51"/>
      <c r="E151" s="106"/>
      <c r="F151" s="107"/>
      <c r="G151" s="108"/>
      <c r="H151" s="111"/>
      <c r="I151" s="112"/>
      <c r="J151" s="111"/>
      <c r="K151" s="112"/>
      <c r="L151" s="148"/>
    </row>
    <row r="152" spans="2:21" ht="32.450000000000003" customHeight="1">
      <c r="B152" s="52"/>
      <c r="C152" s="53"/>
      <c r="D152" s="54"/>
      <c r="E152" s="34"/>
      <c r="F152" s="35"/>
      <c r="G152" s="36"/>
      <c r="H152" s="74"/>
      <c r="I152" s="75"/>
      <c r="J152" s="74"/>
      <c r="K152" s="75"/>
      <c r="L152" s="149"/>
    </row>
    <row r="153" spans="2:21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2:21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U154" t="s">
        <v>6</v>
      </c>
    </row>
    <row r="155" spans="2:21">
      <c r="B155" s="31" t="s">
        <v>5</v>
      </c>
      <c r="C155" s="32"/>
      <c r="D155" s="33"/>
      <c r="E155" s="37" t="s">
        <v>0</v>
      </c>
      <c r="F155" s="38"/>
      <c r="G155" s="39"/>
      <c r="H155" s="37" t="s">
        <v>1</v>
      </c>
      <c r="I155" s="39"/>
      <c r="J155" s="37" t="s">
        <v>2</v>
      </c>
      <c r="K155" s="39"/>
      <c r="L155" s="45" t="s">
        <v>3</v>
      </c>
    </row>
    <row r="156" spans="2:21">
      <c r="B156" s="34"/>
      <c r="C156" s="35"/>
      <c r="D156" s="36"/>
      <c r="E156" s="40"/>
      <c r="F156" s="41"/>
      <c r="G156" s="42"/>
      <c r="H156" s="43"/>
      <c r="I156" s="42"/>
      <c r="J156" s="43"/>
      <c r="K156" s="44"/>
      <c r="L156" s="45"/>
    </row>
    <row r="157" spans="2:21" ht="13.15" customHeight="1">
      <c r="B157" s="46" t="s">
        <v>43</v>
      </c>
      <c r="C157" s="47"/>
      <c r="D157" s="48"/>
      <c r="E157" s="90" t="s">
        <v>71</v>
      </c>
      <c r="F157" s="91"/>
      <c r="G157" s="92"/>
      <c r="H157" s="99">
        <v>3000</v>
      </c>
      <c r="I157" s="100"/>
      <c r="J157" s="62">
        <v>3000</v>
      </c>
      <c r="K157" s="62"/>
      <c r="L157" s="105">
        <f>J157/H157*100</f>
        <v>100</v>
      </c>
    </row>
    <row r="158" spans="2:21">
      <c r="B158" s="49"/>
      <c r="C158" s="50"/>
      <c r="D158" s="51"/>
      <c r="E158" s="93"/>
      <c r="F158" s="94"/>
      <c r="G158" s="95"/>
      <c r="H158" s="101"/>
      <c r="I158" s="102"/>
      <c r="J158" s="62"/>
      <c r="K158" s="62"/>
      <c r="L158" s="105"/>
    </row>
    <row r="159" spans="2:21" ht="5.45" customHeight="1">
      <c r="B159" s="49"/>
      <c r="C159" s="50"/>
      <c r="D159" s="51"/>
      <c r="E159" s="96"/>
      <c r="F159" s="97"/>
      <c r="G159" s="98"/>
      <c r="H159" s="103"/>
      <c r="I159" s="104"/>
      <c r="J159" s="62"/>
      <c r="K159" s="62"/>
      <c r="L159" s="105"/>
    </row>
    <row r="160" spans="2:21" ht="5.45" customHeight="1">
      <c r="B160" s="49"/>
      <c r="C160" s="50"/>
      <c r="D160" s="51"/>
      <c r="E160" s="90" t="s">
        <v>55</v>
      </c>
      <c r="F160" s="27"/>
      <c r="G160" s="28"/>
      <c r="H160" s="99">
        <v>5800</v>
      </c>
      <c r="I160" s="100"/>
      <c r="J160" s="99">
        <v>5800</v>
      </c>
      <c r="K160" s="100"/>
      <c r="L160" s="105">
        <f>J160/H160*100</f>
        <v>100</v>
      </c>
    </row>
    <row r="161" spans="2:12" ht="5.45" customHeight="1">
      <c r="B161" s="49"/>
      <c r="C161" s="50"/>
      <c r="D161" s="51"/>
      <c r="E161" s="93"/>
      <c r="F161" s="27"/>
      <c r="G161" s="28"/>
      <c r="H161" s="101"/>
      <c r="I161" s="102"/>
      <c r="J161" s="101"/>
      <c r="K161" s="102"/>
      <c r="L161" s="105"/>
    </row>
    <row r="162" spans="2:12" ht="5.45" customHeight="1">
      <c r="B162" s="49"/>
      <c r="C162" s="50"/>
      <c r="D162" s="51"/>
      <c r="E162" s="96"/>
      <c r="F162" s="27"/>
      <c r="G162" s="28"/>
      <c r="H162" s="103"/>
      <c r="I162" s="104"/>
      <c r="J162" s="103"/>
      <c r="K162" s="104"/>
      <c r="L162" s="105"/>
    </row>
    <row r="163" spans="2:12">
      <c r="B163" s="49"/>
      <c r="C163" s="50"/>
      <c r="D163" s="51"/>
      <c r="E163" s="31" t="s">
        <v>4</v>
      </c>
      <c r="F163" s="32"/>
      <c r="G163" s="33"/>
      <c r="H163" s="109">
        <f>H157+H160</f>
        <v>8800</v>
      </c>
      <c r="I163" s="110"/>
      <c r="J163" s="109">
        <f>J157+J160</f>
        <v>8800</v>
      </c>
      <c r="K163" s="110"/>
      <c r="L163" s="113">
        <f>J163/H163*100</f>
        <v>100</v>
      </c>
    </row>
    <row r="164" spans="2:12">
      <c r="B164" s="49"/>
      <c r="C164" s="50"/>
      <c r="D164" s="51"/>
      <c r="E164" s="106"/>
      <c r="F164" s="107"/>
      <c r="G164" s="108"/>
      <c r="H164" s="111"/>
      <c r="I164" s="112"/>
      <c r="J164" s="111"/>
      <c r="K164" s="112"/>
      <c r="L164" s="113"/>
    </row>
    <row r="165" spans="2:12" ht="8.4499999999999993" customHeight="1">
      <c r="B165" s="52"/>
      <c r="C165" s="53"/>
      <c r="D165" s="54"/>
      <c r="E165" s="34"/>
      <c r="F165" s="35"/>
      <c r="G165" s="36"/>
      <c r="H165" s="74"/>
      <c r="I165" s="75"/>
      <c r="J165" s="74"/>
      <c r="K165" s="75"/>
      <c r="L165" s="113"/>
    </row>
    <row r="166" spans="2:12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</row>
    <row r="167" spans="2:12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</row>
    <row r="168" spans="2:12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spans="2:12">
      <c r="B169" s="31" t="s">
        <v>5</v>
      </c>
      <c r="C169" s="32"/>
      <c r="D169" s="33"/>
      <c r="E169" s="37" t="s">
        <v>0</v>
      </c>
      <c r="F169" s="38"/>
      <c r="G169" s="39"/>
      <c r="H169" s="37" t="s">
        <v>1</v>
      </c>
      <c r="I169" s="39"/>
      <c r="J169" s="37" t="s">
        <v>2</v>
      </c>
      <c r="K169" s="39"/>
      <c r="L169" s="45" t="s">
        <v>3</v>
      </c>
    </row>
    <row r="170" spans="2:12">
      <c r="B170" s="34"/>
      <c r="C170" s="35"/>
      <c r="D170" s="36"/>
      <c r="E170" s="40"/>
      <c r="F170" s="41"/>
      <c r="G170" s="42"/>
      <c r="H170" s="43"/>
      <c r="I170" s="42"/>
      <c r="J170" s="43"/>
      <c r="K170" s="44"/>
      <c r="L170" s="45"/>
    </row>
    <row r="171" spans="2:12">
      <c r="B171" s="46" t="s">
        <v>72</v>
      </c>
      <c r="C171" s="47"/>
      <c r="D171" s="48"/>
      <c r="E171" s="58" t="s">
        <v>73</v>
      </c>
      <c r="F171" s="29"/>
      <c r="G171" s="29"/>
      <c r="H171" s="59">
        <v>145700</v>
      </c>
      <c r="I171" s="59"/>
      <c r="J171" s="59">
        <v>131044.57</v>
      </c>
      <c r="K171" s="59"/>
      <c r="L171" s="60">
        <v>89.9</v>
      </c>
    </row>
    <row r="172" spans="2:12">
      <c r="B172" s="49"/>
      <c r="C172" s="50"/>
      <c r="D172" s="51"/>
      <c r="E172" s="58"/>
      <c r="F172" s="29"/>
      <c r="G172" s="29"/>
      <c r="H172" s="59"/>
      <c r="I172" s="59"/>
      <c r="J172" s="59"/>
      <c r="K172" s="59"/>
      <c r="L172" s="61"/>
    </row>
    <row r="173" spans="2:12" ht="43.15" customHeight="1">
      <c r="B173" s="52"/>
      <c r="C173" s="53"/>
      <c r="D173" s="54"/>
      <c r="E173" s="55" t="s">
        <v>4</v>
      </c>
      <c r="F173" s="55"/>
      <c r="G173" s="30"/>
      <c r="H173" s="56">
        <f>H171</f>
        <v>145700</v>
      </c>
      <c r="I173" s="56"/>
      <c r="J173" s="57">
        <f>SUM(J171:J172)</f>
        <v>131044.57</v>
      </c>
      <c r="K173" s="57"/>
      <c r="L173" s="8">
        <f t="shared" ref="L173" si="26">J173/H173*100</f>
        <v>89.941365820178447</v>
      </c>
    </row>
    <row r="174" spans="2:12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2:12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</row>
    <row r="176" spans="2:12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</row>
    <row r="177" spans="2:12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2:12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</row>
    <row r="179" spans="2:12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</row>
    <row r="180" spans="2:12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2:12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</row>
    <row r="182" spans="2:12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spans="2:12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</row>
    <row r="184" spans="2:12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2:12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2:12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spans="2:12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2:12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</row>
    <row r="189" spans="2:12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</row>
    <row r="190" spans="2:12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spans="2:12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  <row r="192" spans="2:12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193" spans="2:12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</row>
    <row r="194" spans="2:12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</row>
    <row r="195" spans="2:12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</row>
    <row r="196" spans="2:12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</row>
    <row r="197" spans="2:12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</row>
    <row r="198" spans="2:12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</row>
    <row r="199" spans="2:12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</row>
    <row r="200" spans="2:12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2:12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</row>
    <row r="202" spans="2:12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2:12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2:12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</row>
    <row r="205" spans="2:12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</row>
    <row r="206" spans="2:12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2:12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2:12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</row>
    <row r="209" spans="2:12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</row>
    <row r="210" spans="2:12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</row>
    <row r="211" spans="2:12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</row>
    <row r="212" spans="2:12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</row>
    <row r="213" spans="2:12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</row>
    <row r="214" spans="2:12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2:12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</row>
    <row r="216" spans="2:12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</row>
    <row r="217" spans="2:12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</row>
    <row r="218" spans="2:12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</row>
    <row r="219" spans="2:12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</row>
    <row r="220" spans="2:12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</row>
    <row r="221" spans="2:12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</row>
    <row r="222" spans="2:12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</row>
    <row r="223" spans="2:12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</row>
    <row r="224" spans="2:12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</row>
  </sheetData>
  <mergeCells count="325">
    <mergeCell ref="E150:G152"/>
    <mergeCell ref="H150:I152"/>
    <mergeCell ref="J150:K152"/>
    <mergeCell ref="L150:L152"/>
    <mergeCell ref="B145:D146"/>
    <mergeCell ref="E145:G146"/>
    <mergeCell ref="H145:I146"/>
    <mergeCell ref="J145:K146"/>
    <mergeCell ref="L145:L146"/>
    <mergeCell ref="B147:D152"/>
    <mergeCell ref="E147:G149"/>
    <mergeCell ref="H147:I149"/>
    <mergeCell ref="J147:K149"/>
    <mergeCell ref="L147:L149"/>
    <mergeCell ref="B79:D82"/>
    <mergeCell ref="B72:L74"/>
    <mergeCell ref="H55:I55"/>
    <mergeCell ref="H71:I71"/>
    <mergeCell ref="B77:D78"/>
    <mergeCell ref="B56:L61"/>
    <mergeCell ref="J77:K78"/>
    <mergeCell ref="B62:D63"/>
    <mergeCell ref="E62:G63"/>
    <mergeCell ref="L88:L89"/>
    <mergeCell ref="H52:I52"/>
    <mergeCell ref="H35:I35"/>
    <mergeCell ref="E50:G50"/>
    <mergeCell ref="E38:G38"/>
    <mergeCell ref="J38:K38"/>
    <mergeCell ref="H38:I38"/>
    <mergeCell ref="J82:K82"/>
    <mergeCell ref="L62:L63"/>
    <mergeCell ref="J48:K48"/>
    <mergeCell ref="J54:K54"/>
    <mergeCell ref="H39:I39"/>
    <mergeCell ref="H53:I53"/>
    <mergeCell ref="J53:K53"/>
    <mergeCell ref="H82:I82"/>
    <mergeCell ref="J79:K79"/>
    <mergeCell ref="J80:K80"/>
    <mergeCell ref="E81:G81"/>
    <mergeCell ref="H81:I81"/>
    <mergeCell ref="H80:I80"/>
    <mergeCell ref="E82:F82"/>
    <mergeCell ref="E80:F80"/>
    <mergeCell ref="H65:I65"/>
    <mergeCell ref="J65:K65"/>
    <mergeCell ref="J96:K96"/>
    <mergeCell ref="E94:G94"/>
    <mergeCell ref="H19:I19"/>
    <mergeCell ref="J19:K19"/>
    <mergeCell ref="E19:G19"/>
    <mergeCell ref="H70:I70"/>
    <mergeCell ref="J70:K70"/>
    <mergeCell ref="J50:K50"/>
    <mergeCell ref="H51:I51"/>
    <mergeCell ref="E51:G51"/>
    <mergeCell ref="E79:G79"/>
    <mergeCell ref="J71:K71"/>
    <mergeCell ref="E35:G35"/>
    <mergeCell ref="E46:G47"/>
    <mergeCell ref="H46:I47"/>
    <mergeCell ref="E40:F40"/>
    <mergeCell ref="J55:K55"/>
    <mergeCell ref="E77:G78"/>
    <mergeCell ref="E95:G95"/>
    <mergeCell ref="E96:G96"/>
    <mergeCell ref="E22:G22"/>
    <mergeCell ref="H22:I22"/>
    <mergeCell ref="J22:K22"/>
    <mergeCell ref="E65:G65"/>
    <mergeCell ref="E14:G15"/>
    <mergeCell ref="H14:I15"/>
    <mergeCell ref="J14:K15"/>
    <mergeCell ref="L14:L15"/>
    <mergeCell ref="J33:K33"/>
    <mergeCell ref="E52:G52"/>
    <mergeCell ref="J52:K52"/>
    <mergeCell ref="E34:G34"/>
    <mergeCell ref="J34:K34"/>
    <mergeCell ref="E49:G49"/>
    <mergeCell ref="J49:K49"/>
    <mergeCell ref="E37:G37"/>
    <mergeCell ref="J37:K37"/>
    <mergeCell ref="E48:G48"/>
    <mergeCell ref="E39:G39"/>
    <mergeCell ref="J39:K39"/>
    <mergeCell ref="J40:K40"/>
    <mergeCell ref="J46:K47"/>
    <mergeCell ref="E33:G33"/>
    <mergeCell ref="H33:I33"/>
    <mergeCell ref="H40:I40"/>
    <mergeCell ref="E17:G17"/>
    <mergeCell ref="H17:I17"/>
    <mergeCell ref="J17:K17"/>
    <mergeCell ref="L102:L103"/>
    <mergeCell ref="B99:L101"/>
    <mergeCell ref="H90:I90"/>
    <mergeCell ref="H91:I91"/>
    <mergeCell ref="B88:D89"/>
    <mergeCell ref="J90:K90"/>
    <mergeCell ref="E91:G91"/>
    <mergeCell ref="J91:K91"/>
    <mergeCell ref="E88:G89"/>
    <mergeCell ref="H88:I89"/>
    <mergeCell ref="J88:K89"/>
    <mergeCell ref="J98:K98"/>
    <mergeCell ref="E93:G93"/>
    <mergeCell ref="J93:K93"/>
    <mergeCell ref="H93:I93"/>
    <mergeCell ref="H98:I98"/>
    <mergeCell ref="E92:G92"/>
    <mergeCell ref="J92:K92"/>
    <mergeCell ref="H92:I92"/>
    <mergeCell ref="E98:F98"/>
    <mergeCell ref="E90:G90"/>
    <mergeCell ref="B90:D98"/>
    <mergeCell ref="H94:I94"/>
    <mergeCell ref="J94:K94"/>
    <mergeCell ref="B102:D103"/>
    <mergeCell ref="E102:G103"/>
    <mergeCell ref="H102:I103"/>
    <mergeCell ref="J102:K103"/>
    <mergeCell ref="H54:I54"/>
    <mergeCell ref="H64:I64"/>
    <mergeCell ref="H66:I66"/>
    <mergeCell ref="H67:I67"/>
    <mergeCell ref="H68:I68"/>
    <mergeCell ref="E54:G54"/>
    <mergeCell ref="E55:F55"/>
    <mergeCell ref="B64:D71"/>
    <mergeCell ref="B83:L86"/>
    <mergeCell ref="J68:K68"/>
    <mergeCell ref="L77:L78"/>
    <mergeCell ref="J81:K81"/>
    <mergeCell ref="H79:I79"/>
    <mergeCell ref="E71:F71"/>
    <mergeCell ref="H62:I63"/>
    <mergeCell ref="J62:K63"/>
    <mergeCell ref="J64:K64"/>
    <mergeCell ref="J66:K66"/>
    <mergeCell ref="J67:K67"/>
    <mergeCell ref="E64:G64"/>
    <mergeCell ref="J107:K107"/>
    <mergeCell ref="E108:G108"/>
    <mergeCell ref="H108:I108"/>
    <mergeCell ref="J108:K108"/>
    <mergeCell ref="E18:G18"/>
    <mergeCell ref="J18:K18"/>
    <mergeCell ref="H25:I25"/>
    <mergeCell ref="E24:G24"/>
    <mergeCell ref="J24:K24"/>
    <mergeCell ref="J23:K23"/>
    <mergeCell ref="E23:G23"/>
    <mergeCell ref="H48:I48"/>
    <mergeCell ref="H49:I49"/>
    <mergeCell ref="H50:I50"/>
    <mergeCell ref="H34:I34"/>
    <mergeCell ref="H37:I37"/>
    <mergeCell ref="E66:G66"/>
    <mergeCell ref="E67:G67"/>
    <mergeCell ref="H77:I78"/>
    <mergeCell ref="H69:I69"/>
    <mergeCell ref="J69:K69"/>
    <mergeCell ref="H95:I95"/>
    <mergeCell ref="H96:I96"/>
    <mergeCell ref="J95:K95"/>
    <mergeCell ref="H142:I142"/>
    <mergeCell ref="J142:K142"/>
    <mergeCell ref="B133:L134"/>
    <mergeCell ref="E140:G140"/>
    <mergeCell ref="H140:I140"/>
    <mergeCell ref="J140:K140"/>
    <mergeCell ref="L135:L136"/>
    <mergeCell ref="B137:D142"/>
    <mergeCell ref="E137:G137"/>
    <mergeCell ref="H137:I137"/>
    <mergeCell ref="J137:K137"/>
    <mergeCell ref="E139:G139"/>
    <mergeCell ref="E142:F142"/>
    <mergeCell ref="H139:I139"/>
    <mergeCell ref="J139:K139"/>
    <mergeCell ref="B135:D136"/>
    <mergeCell ref="H141:I141"/>
    <mergeCell ref="J141:K141"/>
    <mergeCell ref="E135:G136"/>
    <mergeCell ref="H135:I136"/>
    <mergeCell ref="J135:K136"/>
    <mergeCell ref="J2:L2"/>
    <mergeCell ref="E3:L3"/>
    <mergeCell ref="E4:L4"/>
    <mergeCell ref="H23:I23"/>
    <mergeCell ref="H24:I24"/>
    <mergeCell ref="B126:L127"/>
    <mergeCell ref="L128:L129"/>
    <mergeCell ref="H122:I122"/>
    <mergeCell ref="H123:I123"/>
    <mergeCell ref="B118:D125"/>
    <mergeCell ref="E118:G118"/>
    <mergeCell ref="H118:I118"/>
    <mergeCell ref="J118:K118"/>
    <mergeCell ref="E120:G120"/>
    <mergeCell ref="H120:I120"/>
    <mergeCell ref="J120:K120"/>
    <mergeCell ref="H121:I121"/>
    <mergeCell ref="J121:K121"/>
    <mergeCell ref="J122:K122"/>
    <mergeCell ref="J123:K123"/>
    <mergeCell ref="E125:F125"/>
    <mergeCell ref="E109:G109"/>
    <mergeCell ref="H109:I109"/>
    <mergeCell ref="J109:K109"/>
    <mergeCell ref="B130:D132"/>
    <mergeCell ref="E130:G130"/>
    <mergeCell ref="E111:F111"/>
    <mergeCell ref="H111:I111"/>
    <mergeCell ref="J111:K111"/>
    <mergeCell ref="B112:L113"/>
    <mergeCell ref="B104:D111"/>
    <mergeCell ref="E104:G106"/>
    <mergeCell ref="H104:I106"/>
    <mergeCell ref="J104:K106"/>
    <mergeCell ref="L104:L106"/>
    <mergeCell ref="B116:D117"/>
    <mergeCell ref="E116:G117"/>
    <mergeCell ref="H116:I117"/>
    <mergeCell ref="J116:K117"/>
    <mergeCell ref="L116:L117"/>
    <mergeCell ref="B114:L115"/>
    <mergeCell ref="B128:D129"/>
    <mergeCell ref="E128:G129"/>
    <mergeCell ref="H128:I129"/>
    <mergeCell ref="J128:K129"/>
    <mergeCell ref="H125:I125"/>
    <mergeCell ref="J125:K125"/>
    <mergeCell ref="E121:G121"/>
    <mergeCell ref="N79:P86"/>
    <mergeCell ref="B7:L10"/>
    <mergeCell ref="B33:D40"/>
    <mergeCell ref="B46:D47"/>
    <mergeCell ref="B48:D55"/>
    <mergeCell ref="F12:L12"/>
    <mergeCell ref="F13:L13"/>
    <mergeCell ref="H21:I21"/>
    <mergeCell ref="E25:F25"/>
    <mergeCell ref="B26:L30"/>
    <mergeCell ref="E31:G32"/>
    <mergeCell ref="H31:I32"/>
    <mergeCell ref="J31:K32"/>
    <mergeCell ref="L31:L32"/>
    <mergeCell ref="J25:K25"/>
    <mergeCell ref="B14:D15"/>
    <mergeCell ref="B16:D25"/>
    <mergeCell ref="B31:D32"/>
    <mergeCell ref="J16:K16"/>
    <mergeCell ref="J21:K21"/>
    <mergeCell ref="E21:G21"/>
    <mergeCell ref="H16:I16"/>
    <mergeCell ref="H18:I18"/>
    <mergeCell ref="E16:G16"/>
    <mergeCell ref="B155:D156"/>
    <mergeCell ref="E155:G156"/>
    <mergeCell ref="H155:I156"/>
    <mergeCell ref="J155:K156"/>
    <mergeCell ref="L155:L156"/>
    <mergeCell ref="B157:D165"/>
    <mergeCell ref="E157:G159"/>
    <mergeCell ref="H157:I159"/>
    <mergeCell ref="J157:K159"/>
    <mergeCell ref="L157:L159"/>
    <mergeCell ref="E163:G165"/>
    <mergeCell ref="H163:I165"/>
    <mergeCell ref="J163:K165"/>
    <mergeCell ref="L163:L165"/>
    <mergeCell ref="E160:E162"/>
    <mergeCell ref="H160:I162"/>
    <mergeCell ref="J160:K162"/>
    <mergeCell ref="L160:L162"/>
    <mergeCell ref="H97:I97"/>
    <mergeCell ref="J97:K97"/>
    <mergeCell ref="E97:G97"/>
    <mergeCell ref="E138:G138"/>
    <mergeCell ref="H138:I138"/>
    <mergeCell ref="J138:K138"/>
    <mergeCell ref="E119:G119"/>
    <mergeCell ref="H119:I119"/>
    <mergeCell ref="J119:K119"/>
    <mergeCell ref="H124:I124"/>
    <mergeCell ref="J124:K124"/>
    <mergeCell ref="H132:I132"/>
    <mergeCell ref="J132:K132"/>
    <mergeCell ref="E131:G131"/>
    <mergeCell ref="H131:I131"/>
    <mergeCell ref="J131:K131"/>
    <mergeCell ref="H130:I130"/>
    <mergeCell ref="J130:K130"/>
    <mergeCell ref="E132:F132"/>
    <mergeCell ref="E110:G110"/>
    <mergeCell ref="H110:I110"/>
    <mergeCell ref="J110:K110"/>
    <mergeCell ref="E107:G107"/>
    <mergeCell ref="H107:I107"/>
    <mergeCell ref="J51:K51"/>
    <mergeCell ref="H36:I36"/>
    <mergeCell ref="J36:K36"/>
    <mergeCell ref="E36:G36"/>
    <mergeCell ref="E20:G20"/>
    <mergeCell ref="H20:I20"/>
    <mergeCell ref="J20:K20"/>
    <mergeCell ref="B41:L45"/>
    <mergeCell ref="J35:K35"/>
    <mergeCell ref="L46:L47"/>
    <mergeCell ref="B169:D170"/>
    <mergeCell ref="E169:G170"/>
    <mergeCell ref="H169:I170"/>
    <mergeCell ref="J169:K170"/>
    <mergeCell ref="L169:L170"/>
    <mergeCell ref="B171:D173"/>
    <mergeCell ref="E173:F173"/>
    <mergeCell ref="H173:I173"/>
    <mergeCell ref="J173:K173"/>
    <mergeCell ref="E171:E172"/>
    <mergeCell ref="H171:I172"/>
    <mergeCell ref="J171:K172"/>
    <mergeCell ref="L171:L17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fitToHeight="0" orientation="portrait" r:id="rId1"/>
  <headerFooter alignWithMargins="0"/>
  <rowBreaks count="1" manualBreakCount="1">
    <brk id="8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2021-03-24T03:29:14Z</cp:lastPrinted>
  <dcterms:created xsi:type="dcterms:W3CDTF">2011-02-08T05:58:13Z</dcterms:created>
  <dcterms:modified xsi:type="dcterms:W3CDTF">2021-04-26T02:19:31Z</dcterms:modified>
</cp:coreProperties>
</file>